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F1EED1FB-20B4-4D2C-87D6-82005C809E95}" xr6:coauthVersionLast="47" xr6:coauthVersionMax="47" xr10:uidLastSave="{00000000-0000-0000-0000-000000000000}"/>
  <bookViews>
    <workbookView xWindow="-120" yWindow="-120" windowWidth="29040" windowHeight="15720" xr2:uid="{25A2B3DD-CED6-4FBF-80F7-B37AA177F4D1}"/>
  </bookViews>
  <sheets>
    <sheet name="artes graficas" sheetId="1" r:id="rId1"/>
  </sheets>
  <definedNames>
    <definedName name="_xlnm._FilterDatabase" localSheetId="0" hidden="1">'artes graficas'!$A$6:$P$98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P7" i="1"/>
  <c r="O7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<sst xmlns="http://schemas.openxmlformats.org/spreadsheetml/2006/main" count="315" uniqueCount="173">
  <si>
    <t>POR DEFINIR</t>
  </si>
  <si>
    <t>UNIDAD</t>
  </si>
  <si>
    <t>luz LED CREATORS 200LM. Su trípode ajustable y panel rotatorio te dan libertad total de ángulos. Controla brillo y temperatura con precisión, de 3200k a 6500k. Las hojas metálicas modelan la luz a tu estilo. Con baterías recargables y hasta 4 horas de autonomía</t>
  </si>
  <si>
    <t>Luz Led Con Trípode Ajustable Creators 200 Lúmenes 40w</t>
  </si>
  <si>
    <t>https://www.homecenter.com.co/homecenter-co/product/3011520/luz-led-con-tripode-ajustable-creators-200-lumenes-40w/3011520/?kid=shopp_goosho_1430593&amp;shop=1&amp;gad_source=4&amp;gad_campaignid=20228062686&amp;gbraid=0AAAAADt6wnqFYSRZ8pHKCdbZIhFA2L-_P&amp;gclid=Cj0KCQiA9OnJBhD-ARIsAPV51xMl9su_FB-LbvRAq_YW_m8YQ7L9GkmsutoCiXyYI-cJiWZEs2EKUNkaAtl9EALw_wcB</t>
  </si>
  <si>
    <t>BORRADOR DE NATA</t>
  </si>
  <si>
    <t>SACAPUNTAS METÁLICO</t>
  </si>
  <si>
    <t>LAPIZ NEGRO MONGOL #2</t>
  </si>
  <si>
    <t>LAPICES DE COLORES X 12</t>
  </si>
  <si>
    <t>OCTAVOS DE CARTULINA BRISTOL BLANCA</t>
  </si>
  <si>
    <t>FLEX IMPACT 5 EN 1 DE 42″</t>
  </si>
  <si>
    <t>FLEX</t>
  </si>
  <si>
    <t>LUCES PORTATILES PARA CAMARA</t>
  </si>
  <si>
    <t>LUCES</t>
  </si>
  <si>
    <t>MICROFONOS DE SOLAPA INALAMBRICOS</t>
  </si>
  <si>
    <t>MICROFONOS</t>
  </si>
  <si>
    <t>MEMORIA USB 20 GIGAS</t>
  </si>
  <si>
    <t>CONVERTIDORES JACK 6,35 MM ADAPTADOR DE SONIDO PLUG 6,5MM MACHO A PLUG 3,5MM HEMBRA ESTEREO</t>
  </si>
  <si>
    <t>CONVERTIDOR</t>
  </si>
  <si>
    <t>Lector de tarjetas CFast Unitek USB 3.0 USB C CFast 2.0 lector de tarjetas, adaptador de tarjeta de memoria portátil de aluminio CFast Thunderbolt 3 puertos de conexión compatible, compatible con SanDisk, Lexar, Transcend, tarjeta Sony</t>
  </si>
  <si>
    <t>LECTOR DE MEMORIA</t>
  </si>
  <si>
    <t>SanDisk Extreme PRO UHS-II SDXC Tarjeta de memoria de 64 GB</t>
  </si>
  <si>
    <t>MEMORIA</t>
  </si>
  <si>
    <t>Blackmagic Design Batería LPE6</t>
  </si>
  <si>
    <t>BATERIA</t>
  </si>
  <si>
    <t>Unidad</t>
  </si>
  <si>
    <t>TARRO DE PULPOS AUTOSTYLE (CORDONES ELASTICOS)</t>
  </si>
  <si>
    <t>CUERDAS</t>
  </si>
  <si>
    <t>LINTERNA CABEZA PELICAN 2755</t>
  </si>
  <si>
    <t>LINTERNA</t>
  </si>
  <si>
    <t>ISOPOS LIMPIADORES DE SENSORES AAWIPES</t>
  </si>
  <si>
    <t>ISOPO</t>
  </si>
  <si>
    <t>FILTRO DE COLOR POR PLIEGO (50CM X 50CM)</t>
  </si>
  <si>
    <t>FILTRO</t>
  </si>
  <si>
    <t>CAMERA COVER HARRISON</t>
  </si>
  <si>
    <t>COBERTOR</t>
  </si>
  <si>
    <t>BOLSA DE ARENA para asegurar tripodes.</t>
  </si>
  <si>
    <t>BOLSA DE LONA</t>
  </si>
  <si>
    <t>PAQUETE</t>
  </si>
  <si>
    <t>BONGO TIES Elásticos para sujetar cables, ideales para Fotografía, Ciner Grip, Sonido, Computadores, TV, Camping, usos de oficina y hogar</t>
  </si>
  <si>
    <t>ELASTICO PARA SUJETAR</t>
  </si>
  <si>
    <t>GANCHOS DE MADERA MEDIANO X 20 UNIDADES</t>
  </si>
  <si>
    <t>GANCHOS</t>
  </si>
  <si>
    <t>FLEX IMPAC 5 EN 1 DE 42″X72</t>
  </si>
  <si>
    <t>CLAQUETA IMPORTADA CON 2 MARCADORES Y BORRADOR</t>
  </si>
  <si>
    <t>CLAQUETA</t>
  </si>
  <si>
    <t>CARTA DE COLORES DGK TOOLS X 2</t>
  </si>
  <si>
    <t>CARTA DE COLORES</t>
  </si>
  <si>
    <t>KIT DE LIMPIEZA PARA CAMARAS DE VIDEO Y FPTPGRAFIA MARCA MOVO DELUXE</t>
  </si>
  <si>
    <t>KIT DE LIMPIEZA CAMARAS</t>
  </si>
  <si>
    <t>Cargador Maxi con 2 Pilas AA Recargables</t>
  </si>
  <si>
    <t>CARGADOR</t>
  </si>
  <si>
    <t>PAQUEITE X4</t>
  </si>
  <si>
    <t>Pila AA ENERGIZER Recargable x 4und</t>
  </si>
  <si>
    <t>BATERIA DOBLE A RECARGABLE</t>
  </si>
  <si>
    <t>Pila AAA ENERGIZER</t>
  </si>
  <si>
    <t>BATERIA TRIPLE A</t>
  </si>
  <si>
    <t>Adaptador Usb C A Hdmi Thunderbolt 3 4k Usb 3.1 Convertidor</t>
  </si>
  <si>
    <t>Cable Hdmi 4k 2 Metros Enmallado</t>
  </si>
  <si>
    <t>CABLE</t>
  </si>
  <si>
    <t>Cable Hdmi 4k Versión 2.0 De 5 Metros Soporta @60hz Uhd Hdtv</t>
  </si>
  <si>
    <t>Cable Hdmi Doble Filtro 30mtrs Mallado Sonido Imagen Full Hd</t>
  </si>
  <si>
    <t>ROLLO X 40 MTS</t>
  </si>
  <si>
    <t>Cinta de Enmascarar Multipropósito 40m x 48mm donut</t>
  </si>
  <si>
    <t>CINTA</t>
  </si>
  <si>
    <t>ROLLO</t>
  </si>
  <si>
    <t>CABLE XRL BLINDADO DE ALTA CALIDAD DE 100 METROS</t>
  </si>
  <si>
    <t>Convertidores JACK 6,35 mm Adaptador De Sonido Plug 6,5mm Macho A Plug 3,5mm Hembra ESTEREO</t>
  </si>
  <si>
    <t>ROLLO X 5 M</t>
  </si>
  <si>
    <t>SOLDADURA DE ESTAÑO</t>
  </si>
  <si>
    <t>CREMA PARA SOLDADURA ELECTRICA</t>
  </si>
  <si>
    <t>CREMA PARA SOLDADURA</t>
  </si>
  <si>
    <t>CAUTIN PARA SOLDADURA ELECTRICA</t>
  </si>
  <si>
    <t>CAUTIN</t>
  </si>
  <si>
    <t xml:space="preserve">Cinta de gaffer (gris) gruesa </t>
  </si>
  <si>
    <t>Cable VNC 40 cms conectar cámara a monitor</t>
  </si>
  <si>
    <t>Audifonos para camara Sony MDR7506 Auriculares profesionales de diafragma grande</t>
  </si>
  <si>
    <t>AUDIFONOS</t>
  </si>
  <si>
    <t>Cable Para Micrófono Xlr Canon Macho Hembra 10 Metros</t>
  </si>
  <si>
    <t>Baterias de luces portatiles (Batería +cargador Np-f550 Para Sony Cybershot Y Lamparas Led)</t>
  </si>
  <si>
    <t>BATERIAS</t>
  </si>
  <si>
    <t>Memoria Sd 64gb Class 10 Sdxc</t>
  </si>
  <si>
    <t>MEMORIAS</t>
  </si>
  <si>
    <t>Cable Hdmi 50 Metros Full Hd Mallado 2 Filtros Led Smart</t>
  </si>
  <si>
    <t>Cable Hdmi 25 Metros Full Hd Mallado 2 Filtros Led Smart</t>
  </si>
  <si>
    <t>BATERIA PARA MONITOR (Blackmagic Design-Batería Lp-e6)</t>
  </si>
  <si>
    <t>CARGADOR DE BATERIA (Adaptador Ac F750 Bateria F970 F750 F550 Para Sony)</t>
  </si>
  <si>
    <t>BATERIAS PARA VIDEOCAMARAS(BP-U100 con el cargador BC-U1A o BC-U2A )</t>
  </si>
  <si>
    <t>TARJETA DE SONIDO FOCUSRITE SCARLETT SOLO</t>
  </si>
  <si>
    <t>TARJETA DE SONIDO</t>
  </si>
  <si>
    <t>CUERDAS PARA GUITARRA</t>
  </si>
  <si>
    <t>CUERDAS PARA BAJO</t>
  </si>
  <si>
    <t>MICROFONOS SHURE SM57</t>
  </si>
  <si>
    <t>PAQUETE X 7</t>
  </si>
  <si>
    <t>MICROFONOS PARA BATERIA</t>
  </si>
  <si>
    <t>DIVISOR AUDIO AURICULARES CABLE EXTENSIÓN AUDIO ESTÉREO 3,5M</t>
  </si>
  <si>
    <t>DIVISOR AUDIFONOS</t>
  </si>
  <si>
    <t>AUDÍFONOS DE MONITOREO AUDIO-TECHNICA ATH-M20X</t>
  </si>
  <si>
    <t>Conectores JACK 6,35 mm ESTEREO macho 10pcs Pack 1/4 6,35 Mm Cable Audio Monoaural Mono Macho Jack metalico</t>
  </si>
  <si>
    <t>CONECTOR</t>
  </si>
  <si>
    <t>Conectores JACK 6,35 mm ESTEREO hembra METALICO 1/4 6,35 Mm Cable Audio Monoaural</t>
  </si>
  <si>
    <t>Conectores JACK 6,35 mm MONO macho 10pcs Pack 1/4 6,35 Mm Cable Audio Monoaural Mono Macho Jack metalico</t>
  </si>
  <si>
    <t>Conectores JACK 6,35 mm MONO hembra METALICO 1/4 6,35 Mm Cable Audio Monoaural</t>
  </si>
  <si>
    <t>Conectores canon XLR MACHO Conectores para audio XLR BALANCEADO de alta calidad</t>
  </si>
  <si>
    <t>Conectores canon XLR HEMBRA para audio XLR BALANCEADO de alta calidad</t>
  </si>
  <si>
    <t>DISCO DURO PORTABLE 2 TERABYTE USB 3</t>
  </si>
  <si>
    <t>DISCO DURO PORTABLE</t>
  </si>
  <si>
    <t>KIT DE BRAZO ARTICULADO Y MINI ABRAZADERA PEARSTONE</t>
  </si>
  <si>
    <t>SONY MDR7506 AURICULARES PROFESIONALES DE DIAFRAGMA GRANDE</t>
  </si>
  <si>
    <t>SONY MDR-7506 HEADPHONES</t>
  </si>
  <si>
    <t>INDIPRO TOOLS MICRO-SERIES V-MOUNT 98WH BLACKMAGIC URSA KIT</t>
  </si>
  <si>
    <t>BATERIA PARA LA CAMARA BLACK MAGIC</t>
  </si>
  <si>
    <t>CABLE PARA MICRÓFONO XLR CANON MACHO HEMBRA 10 METROS</t>
  </si>
  <si>
    <t>CABLES XLR DE 10 METROS PARA MICRÓFONO</t>
  </si>
  <si>
    <t>NEEWER 2 BATERÍAS DE REPUESTO NP-F970 DE 7800 MAH CON CARGADOR, BATERÍA TIPO C</t>
  </si>
  <si>
    <t>BATERIAS DE LUCES PORTATILES</t>
  </si>
  <si>
    <t>LUZ LED REGULABLE NEEWER – 2 PIEZAS BI-COLOR 660 LUZ REGULABLE LED LUZ DE VIDEO Y SOPORTE KIT INCLUYE: (2) 3200 – 5600 K CRI 96 + CON SOPORTE DE U Y BARNDOOR Y (2) 75 PULGADAS SOPORTE DE LUZ PARA FOTOGRAFÍA DE ESTUDIO, GRABACIÓN DE VIDEO</t>
  </si>
  <si>
    <t>KIT LUCES LED</t>
  </si>
  <si>
    <t>GENARAY 2 X NP-F770 4400MAH BATTERIES &amp; 2 X COMPACT CHARGERS KIT (3 X 2-PACK)</t>
  </si>
  <si>
    <t>GVM 50RS RGB LED LIGHT PANEL (3-LIGHT KIT)</t>
  </si>
  <si>
    <t>MAXELL MEMORIA SD 64GB CLASS 10 SDXC</t>
  </si>
  <si>
    <t>MEMORIAS SD</t>
  </si>
  <si>
    <t>SMALLRIG ADVANCED CAGE KIT FOR SONY A7R V, A7 IV &amp; A7S III</t>
  </si>
  <si>
    <t>JAULA PARA CÁMARA SONY ALPHA</t>
  </si>
  <si>
    <t>SONY NP-FW50 LITHIUM-ION RECHARGEABLE BATTERY (1020MAH)</t>
  </si>
  <si>
    <t>BATERÍAS CÁMARA SONY ALPHA</t>
  </si>
  <si>
    <t>CABLE HDMI 30 METROS FULL HD MALLADO 2 FILTROS LED SMART</t>
  </si>
  <si>
    <t>CABLES BLINDADOS DE HDMI DE 30 METROS</t>
  </si>
  <si>
    <t>CABLE HDMI 25 METROS FULL HD MALLADO 2 FILTROS LED SMART</t>
  </si>
  <si>
    <t>CABLES BLINDADOS DE HDMI DE 25 METROS</t>
  </si>
  <si>
    <t>BLACKMAGIC DESIGN             BATERÍA LP-E6</t>
  </si>
  <si>
    <t>BATERIAS PARA MONITOR</t>
  </si>
  <si>
    <t>CANON UN-10 UNIT CABLE FOR SELECT CANON EOS CAMERAS &amp; XC15 (39")</t>
  </si>
  <si>
    <t xml:space="preserve">CABLE DE CÁMARA CANON - </t>
  </si>
  <si>
    <t>NEEWER TRÍPODE DE VIDEO DE 74 PULGADAS CON CABEZAL FLUIDO, PLACA QR, TRÍPODE DE ALUMINIO RESISTENTE PARA CÁMARA PROFESIONAL PARA CÁMARAS RÉFLEX DIGITALES, CARGA MÁXIMA DE 17.6 LIBRAS, TP74</t>
  </si>
  <si>
    <t>TRIPODES DE CÁMARA DE VIDEO</t>
  </si>
  <si>
    <t>DJI MIC 3 2-PERSON COMPACT WIRELESS MICROPHONE SYSTEM/RECORDER FOR CAMERA &amp; SMARTPHONE</t>
  </si>
  <si>
    <t>MICRÓFONOS DE SOLAPA INHALAMBRICOS</t>
  </si>
  <si>
    <t>SISTEMA DE MICRÓFONO DE SOLAPA OMNIDIRECCIONAL INALÁMBRICO DIGITAL SENNHEISER EW-DP ME 2 SET PARA CÁMARA (R1-6: 520 A 576 MHZ)</t>
  </si>
  <si>
    <t>KASTAR 2 BATERÍAS BP-U90 + CARGADOR DE REPUESTO PARA SONY </t>
  </si>
  <si>
    <t>CARGADORES DE BATERIAS</t>
  </si>
  <si>
    <t>KASTAR PAQUETE DE 3 BATERÍAS BP-U60 DE 14.4 V 5800 MAH DE REPUESTO PARA SONY</t>
  </si>
  <si>
    <t>BATERIAS PARA VIDEOCAMARAS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</si>
  <si>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</si>
  <si>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</si>
  <si>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</si>
  <si>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</si>
  <si>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</si>
  <si>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</si>
  <si>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</si>
  <si>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</si>
  <si>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</si>
  <si>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</si>
  <si>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2026.</t>
  </si>
  <si>
    <t>OBJETO</t>
  </si>
  <si>
    <t xml:space="preserve">LOTE DE ARTES GRAFICAS </t>
  </si>
  <si>
    <t>CENTRO INDUSTRIAL Y DE AVIACIÓN- REGIONAL ATLÁNTICO</t>
  </si>
  <si>
    <t xml:space="preserve">SERVICIO NACIONAL DE APRENDIZAJE </t>
  </si>
  <si>
    <t>PROMEDIO</t>
  </si>
  <si>
    <t xml:space="preserve">FORMATO DE PRECOTIZACION </t>
  </si>
  <si>
    <t>Deity Microphones TC-1 Wireless Timecode Generator Box (Bluetooth, 2.4 GHz)</t>
  </si>
  <si>
    <t>Zoom F8n Pro Field Recorder/Mixer</t>
  </si>
  <si>
    <t>Matthews Hollywood C-Stand Grip Arm Kit (Silver, 10.5')</t>
  </si>
  <si>
    <t>Osram Sylvania Feel - Lámpara Halógena Bipin (1000 W, 120 V,</t>
  </si>
  <si>
    <t>15V 4A Power Supply Adapter for LB5/LW5, RB5/RW5 Lights</t>
  </si>
  <si>
    <t xml:space="preserve">cotizacion 1 </t>
  </si>
  <si>
    <t>cotizacion 2</t>
  </si>
  <si>
    <t>segundo estudio mercado luego de revision precios mesa tecnica</t>
  </si>
  <si>
    <t>timecode</t>
  </si>
  <si>
    <t>grabador de campo</t>
  </si>
  <si>
    <t>tripode de luces</t>
  </si>
  <si>
    <t>bombillas</t>
  </si>
  <si>
    <t xml:space="preserve"> luces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</si>
</sst>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  <numFmt numFmtId="166" formatCode="_-&quot;$&quot;\ * #,##0_-;\-&quot;$&quot;\ * #,##0_-;_-&quot;$&quot;\ * &quot;-&quot;??_-;_-@_-"/>
    <numFmt numFmtId="167" formatCode="\$\ 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Microsoft Sans Serif"/>
      <family val="2"/>
    </font>
    <font>
      <sz val="11"/>
      <color rgb="FF000000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44" fontId="8" fillId="0" borderId="0" applyFont="0" applyFill="0" applyBorder="0" applyAlignment="0" applyProtection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5" fontId="0" fillId="0" borderId="0" xfId="0" applyNumberFormat="1"/>
    <xf numFmtId="167" fontId="0" fillId="0" borderId="0" xfId="0" applyNumberFormat="1"/>
    <xf numFmtId="164" fontId="5" fillId="5" borderId="1" xfId="0" applyNumberFormat="1" applyFont="1" applyFill="1" applyBorder="1" applyAlignment="1">
      <alignment horizontal="center" vertical="center" wrapText="1"/>
    </xf>
    <xf numFmtId="166" fontId="1" fillId="5" borderId="1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 wrapText="1"/>
    </xf>
    <xf numFmtId="165" fontId="0" fillId="6" borderId="0" xfId="0" applyNumberFormat="1" applyFill="1"/>
    <xf numFmtId="0" fontId="0" fillId="6" borderId="0" xfId="0" applyFill="1"/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2" xfId="1" xr:uid="{B85A108D-A441-4E0B-88C9-57A83DAA0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128867</xdr:colOff>
      <xdr:row>0</xdr:row>
      <xdr:rowOff>82363</xdr:rowOff>
    </xdr:from>
    <xdr:ext cx="409015" cy="426440"/>
    <xdr:pic>
      <xdr:nvPicPr>
        <xdr:cNvPr id="2" name="Imagen 1">
          <a:extLst>
            <a:ext uri="{FF2B5EF4-FFF2-40B4-BE49-F238E27FC236}">
              <a16:creationId xmlns:a16="http://schemas.microsoft.com/office/drawing/2014/main" id="{AC401417-0E4F-4064-B4FF-AFAC31F46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" y="82363"/>
          <a:ext cx="409015" cy="426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BABE-C7CB-49F6-A86D-9563AC6DFE44}">
  <dimension ref="A1:P213"/>
  <sheetViews>
    <sheetView tabSelected="1" zoomScale="55" zoomScaleNormal="55" workbookViewId="0">
      <selection activeCell="S18" sqref="S18"/>
    </sheetView>
  </sheetViews>
  <sheetFormatPr baseColWidth="10" defaultRowHeight="15" x14ac:dyDescent="0.25"/>
  <cols>
    <col min="1" max="1" width="7.42578125" bestFit="1" customWidth="1"/>
    <col min="2" max="2" width="14.42578125" hidden="1" customWidth="1"/>
    <col min="3" max="3" width="12.7109375" hidden="1" customWidth="1"/>
    <col min="4" max="4" width="12.140625" customWidth="1"/>
    <col min="5" max="5" width="14.42578125" customWidth="1"/>
    <col min="6" max="6" width="30.5703125" customWidth="1"/>
    <col min="7" max="7" width="24.85546875" customWidth="1"/>
    <col min="8" max="8" width="13.7109375" customWidth="1"/>
    <col min="9" max="9" width="11.5703125" bestFit="1" customWidth="1"/>
    <col min="10" max="10" width="29.140625" customWidth="1"/>
    <col min="11" max="11" width="17" customWidth="1"/>
    <col min="12" max="12" width="16.7109375" customWidth="1"/>
    <col min="13" max="13" width="14.140625" customWidth="1"/>
    <col min="14" max="14" width="19.85546875" customWidth="1"/>
    <col min="15" max="15" width="17.5703125" style="34" customWidth="1"/>
    <col min="16" max="16" width="16.140625" customWidth="1"/>
  </cols>
  <sheetData>
    <row r="1" spans="1:16" x14ac:dyDescent="0.25">
      <c r="A1" s="48" t="s">
        <v>157</v>
      </c>
      <c r="B1" s="48"/>
      <c r="C1" s="48"/>
      <c r="D1" s="48"/>
      <c r="E1" s="48"/>
      <c r="F1" s="48"/>
      <c r="G1" s="48"/>
      <c r="H1" s="48"/>
      <c r="I1" s="48"/>
      <c r="J1" s="48"/>
      <c r="K1" s="40" t="s">
        <v>167</v>
      </c>
      <c r="L1" s="41"/>
      <c r="M1" s="41"/>
      <c r="N1" s="41"/>
      <c r="O1" s="41"/>
      <c r="P1" s="41"/>
    </row>
    <row r="2" spans="1:16" x14ac:dyDescent="0.25">
      <c r="A2" s="47" t="s">
        <v>156</v>
      </c>
      <c r="B2" s="47"/>
      <c r="C2" s="47"/>
      <c r="D2" s="47"/>
      <c r="E2" s="47"/>
      <c r="F2" s="47"/>
      <c r="G2" s="47"/>
      <c r="H2" s="47"/>
      <c r="I2" s="47"/>
      <c r="J2" s="47"/>
      <c r="K2" s="40"/>
      <c r="L2" s="41"/>
      <c r="M2" s="41"/>
      <c r="N2" s="41"/>
      <c r="O2" s="41"/>
      <c r="P2" s="41"/>
    </row>
    <row r="3" spans="1:16" x14ac:dyDescent="0.25">
      <c r="A3" s="47" t="s">
        <v>155</v>
      </c>
      <c r="B3" s="47"/>
      <c r="C3" s="47"/>
      <c r="D3" s="47"/>
      <c r="E3" s="47"/>
      <c r="F3" s="47"/>
      <c r="G3" s="47"/>
      <c r="H3" s="47"/>
      <c r="I3" s="47"/>
      <c r="J3" s="47"/>
      <c r="K3" s="40"/>
      <c r="L3" s="41"/>
      <c r="M3" s="41"/>
      <c r="N3" s="41"/>
      <c r="O3" s="41"/>
      <c r="P3" s="41"/>
    </row>
    <row r="4" spans="1:16" x14ac:dyDescent="0.25">
      <c r="A4" s="47" t="s">
        <v>159</v>
      </c>
      <c r="B4" s="47"/>
      <c r="C4" s="47"/>
      <c r="D4" s="47"/>
      <c r="E4" s="47"/>
      <c r="F4" s="47"/>
      <c r="G4" s="47"/>
      <c r="H4" s="47"/>
      <c r="I4" s="47"/>
      <c r="J4" s="47"/>
      <c r="K4" s="42"/>
      <c r="L4" s="43"/>
      <c r="M4" s="43"/>
      <c r="N4" s="43"/>
      <c r="O4" s="43"/>
      <c r="P4" s="43"/>
    </row>
    <row r="5" spans="1:16" ht="42" customHeight="1" x14ac:dyDescent="0.25">
      <c r="A5" s="17" t="s">
        <v>154</v>
      </c>
      <c r="B5" s="17"/>
      <c r="C5" s="17"/>
      <c r="D5" s="46" t="s">
        <v>153</v>
      </c>
      <c r="E5" s="46"/>
      <c r="F5" s="46"/>
      <c r="G5" s="46"/>
      <c r="H5" s="46"/>
      <c r="I5" s="46"/>
      <c r="J5" s="46"/>
      <c r="K5" s="39" t="s">
        <v>165</v>
      </c>
      <c r="L5" s="39"/>
      <c r="M5" s="39" t="s">
        <v>166</v>
      </c>
      <c r="N5" s="39"/>
      <c r="O5" s="39" t="s">
        <v>158</v>
      </c>
      <c r="P5" s="39"/>
    </row>
    <row r="6" spans="1:16" ht="57" x14ac:dyDescent="0.25">
      <c r="A6" s="18" t="s">
        <v>152</v>
      </c>
      <c r="B6" s="18" t="s">
        <v>151</v>
      </c>
      <c r="C6" s="18" t="s">
        <v>150</v>
      </c>
      <c r="D6" s="49" t="s">
        <v>149</v>
      </c>
      <c r="E6" s="49"/>
      <c r="F6" s="49" t="s">
        <v>148</v>
      </c>
      <c r="G6" s="49"/>
      <c r="H6" s="18" t="s">
        <v>147</v>
      </c>
      <c r="I6" s="18" t="s">
        <v>146</v>
      </c>
      <c r="J6" s="19" t="s">
        <v>145</v>
      </c>
      <c r="K6" s="23" t="s">
        <v>144</v>
      </c>
      <c r="L6" s="24" t="s">
        <v>143</v>
      </c>
      <c r="M6" s="23" t="s">
        <v>144</v>
      </c>
      <c r="N6" s="24" t="s">
        <v>143</v>
      </c>
      <c r="O6" s="32" t="s">
        <v>144</v>
      </c>
      <c r="P6" s="24" t="s">
        <v>143</v>
      </c>
    </row>
    <row r="7" spans="1:16" x14ac:dyDescent="0.25">
      <c r="A7" s="9">
        <v>1</v>
      </c>
      <c r="B7" s="11"/>
      <c r="C7" s="11"/>
      <c r="D7" s="36" t="s">
        <v>142</v>
      </c>
      <c r="E7" s="36"/>
      <c r="F7" s="36" t="s">
        <v>141</v>
      </c>
      <c r="G7" s="36"/>
      <c r="H7" s="8" t="s">
        <v>1</v>
      </c>
      <c r="I7" s="8">
        <v>3</v>
      </c>
      <c r="J7" s="7">
        <v>3174217</v>
      </c>
      <c r="K7" s="21">
        <v>1300000</v>
      </c>
      <c r="L7" s="21">
        <v>3900000</v>
      </c>
      <c r="M7" s="21">
        <v>1371500</v>
      </c>
      <c r="N7" s="21">
        <v>4114500</v>
      </c>
      <c r="O7" s="33">
        <f>AVERAGE(M7,K7)</f>
        <v>1335750</v>
      </c>
      <c r="P7" s="21">
        <f>AVERAGE(N7,L7)</f>
        <v>4007250</v>
      </c>
    </row>
    <row r="8" spans="1:16" x14ac:dyDescent="0.25">
      <c r="A8" s="9">
        <v>2</v>
      </c>
      <c r="B8" s="11"/>
      <c r="C8" s="11"/>
      <c r="D8" s="36" t="s">
        <v>140</v>
      </c>
      <c r="E8" s="36"/>
      <c r="F8" s="36" t="s">
        <v>139</v>
      </c>
      <c r="G8" s="36"/>
      <c r="H8" s="8" t="s">
        <v>1</v>
      </c>
      <c r="I8" s="8">
        <v>2</v>
      </c>
      <c r="J8" s="7">
        <v>3174217</v>
      </c>
      <c r="K8" s="21">
        <v>1400000</v>
      </c>
      <c r="L8" s="21">
        <v>2800000</v>
      </c>
      <c r="M8" s="21">
        <v>1477000</v>
      </c>
      <c r="N8" s="21">
        <v>2954000</v>
      </c>
      <c r="O8" s="33">
        <f t="shared" ref="O8:O71" si="0">AVERAGE(M8,K8)</f>
        <v>1438500</v>
      </c>
      <c r="P8" s="21">
        <f t="shared" ref="P8:P71" si="1">AVERAGE(N8,L8)</f>
        <v>2877000</v>
      </c>
    </row>
    <row r="9" spans="1:16" x14ac:dyDescent="0.25">
      <c r="A9" s="9">
        <v>3</v>
      </c>
      <c r="B9" s="11"/>
      <c r="C9" s="11"/>
      <c r="D9" s="36" t="s">
        <v>137</v>
      </c>
      <c r="E9" s="36"/>
      <c r="F9" s="36" t="s">
        <v>138</v>
      </c>
      <c r="G9" s="36"/>
      <c r="H9" s="8" t="s">
        <v>1</v>
      </c>
      <c r="I9" s="8">
        <v>1</v>
      </c>
      <c r="J9" s="7">
        <v>3174217</v>
      </c>
      <c r="K9" s="21">
        <v>5000000</v>
      </c>
      <c r="L9" s="21">
        <v>5000000</v>
      </c>
      <c r="M9" s="21">
        <v>5275000</v>
      </c>
      <c r="N9" s="21">
        <v>5275000</v>
      </c>
      <c r="O9" s="33">
        <f t="shared" si="0"/>
        <v>5137500</v>
      </c>
      <c r="P9" s="21">
        <f t="shared" si="1"/>
        <v>5137500</v>
      </c>
    </row>
    <row r="10" spans="1:16" x14ac:dyDescent="0.25">
      <c r="A10" s="9">
        <v>4</v>
      </c>
      <c r="B10" s="11"/>
      <c r="C10" s="11"/>
      <c r="D10" s="36" t="s">
        <v>137</v>
      </c>
      <c r="E10" s="36"/>
      <c r="F10" s="36" t="s">
        <v>136</v>
      </c>
      <c r="G10" s="36"/>
      <c r="H10" s="8" t="s">
        <v>1</v>
      </c>
      <c r="I10" s="8">
        <v>1</v>
      </c>
      <c r="J10" s="7">
        <v>3174217</v>
      </c>
      <c r="K10" s="21">
        <v>1716000</v>
      </c>
      <c r="L10" s="21">
        <v>1716000</v>
      </c>
      <c r="M10" s="21">
        <v>1810380</v>
      </c>
      <c r="N10" s="21">
        <v>1810380</v>
      </c>
      <c r="O10" s="33">
        <f t="shared" si="0"/>
        <v>1763190</v>
      </c>
      <c r="P10" s="21">
        <f t="shared" si="1"/>
        <v>1763190</v>
      </c>
    </row>
    <row r="11" spans="1:16" x14ac:dyDescent="0.25">
      <c r="A11" s="9">
        <v>5</v>
      </c>
      <c r="B11" s="11"/>
      <c r="C11" s="11"/>
      <c r="D11" s="36" t="s">
        <v>135</v>
      </c>
      <c r="E11" s="36"/>
      <c r="F11" s="36" t="s">
        <v>134</v>
      </c>
      <c r="G11" s="36"/>
      <c r="H11" s="8" t="s">
        <v>1</v>
      </c>
      <c r="I11" s="8">
        <v>2</v>
      </c>
      <c r="J11" s="7">
        <v>3174217</v>
      </c>
      <c r="K11" s="21">
        <v>1400000</v>
      </c>
      <c r="L11" s="21">
        <v>2800000</v>
      </c>
      <c r="M11" s="21">
        <v>1477000</v>
      </c>
      <c r="N11" s="21">
        <v>2954000</v>
      </c>
      <c r="O11" s="33">
        <f t="shared" si="0"/>
        <v>1438500</v>
      </c>
      <c r="P11" s="21">
        <f t="shared" si="1"/>
        <v>2877000</v>
      </c>
    </row>
    <row r="12" spans="1:16" x14ac:dyDescent="0.25">
      <c r="A12" s="9">
        <v>6</v>
      </c>
      <c r="B12" s="11"/>
      <c r="C12" s="11"/>
      <c r="D12" s="36" t="s">
        <v>133</v>
      </c>
      <c r="E12" s="36"/>
      <c r="F12" s="36" t="s">
        <v>132</v>
      </c>
      <c r="G12" s="36"/>
      <c r="H12" s="8" t="s">
        <v>1</v>
      </c>
      <c r="I12" s="8">
        <v>1</v>
      </c>
      <c r="J12" s="7">
        <v>3174217</v>
      </c>
      <c r="K12" s="21">
        <v>1600000</v>
      </c>
      <c r="L12" s="21">
        <v>1600000</v>
      </c>
      <c r="M12" s="21">
        <v>1688000</v>
      </c>
      <c r="N12" s="21">
        <v>1688000</v>
      </c>
      <c r="O12" s="33">
        <f t="shared" si="0"/>
        <v>1644000</v>
      </c>
      <c r="P12" s="21">
        <f t="shared" si="1"/>
        <v>1644000</v>
      </c>
    </row>
    <row r="13" spans="1:16" x14ac:dyDescent="0.25">
      <c r="A13" s="9">
        <v>7</v>
      </c>
      <c r="B13" s="11"/>
      <c r="C13" s="11"/>
      <c r="D13" s="36" t="s">
        <v>131</v>
      </c>
      <c r="E13" s="36"/>
      <c r="F13" s="36" t="s">
        <v>130</v>
      </c>
      <c r="G13" s="36"/>
      <c r="H13" s="8" t="s">
        <v>1</v>
      </c>
      <c r="I13" s="8">
        <v>3</v>
      </c>
      <c r="J13" s="7">
        <v>3174217</v>
      </c>
      <c r="K13" s="21">
        <v>500000</v>
      </c>
      <c r="L13" s="21">
        <v>1500000</v>
      </c>
      <c r="M13" s="21">
        <v>527500</v>
      </c>
      <c r="N13" s="21">
        <v>1582500</v>
      </c>
      <c r="O13" s="33">
        <f t="shared" si="0"/>
        <v>513750</v>
      </c>
      <c r="P13" s="21">
        <f t="shared" si="1"/>
        <v>1541250</v>
      </c>
    </row>
    <row r="14" spans="1:16" x14ac:dyDescent="0.25">
      <c r="A14" s="9">
        <v>8</v>
      </c>
      <c r="B14" s="11"/>
      <c r="C14" s="11"/>
      <c r="D14" s="36" t="s">
        <v>129</v>
      </c>
      <c r="E14" s="36"/>
      <c r="F14" s="36" t="s">
        <v>128</v>
      </c>
      <c r="G14" s="36"/>
      <c r="H14" s="8" t="s">
        <v>1</v>
      </c>
      <c r="I14" s="8">
        <v>10</v>
      </c>
      <c r="J14" s="7">
        <v>3174217</v>
      </c>
      <c r="K14" s="21">
        <v>130000</v>
      </c>
      <c r="L14" s="21">
        <v>1300000</v>
      </c>
      <c r="M14" s="21">
        <v>137150</v>
      </c>
      <c r="N14" s="21">
        <v>1371500</v>
      </c>
      <c r="O14" s="33">
        <f t="shared" si="0"/>
        <v>133575</v>
      </c>
      <c r="P14" s="21">
        <f t="shared" si="1"/>
        <v>1335750</v>
      </c>
    </row>
    <row r="15" spans="1:16" x14ac:dyDescent="0.25">
      <c r="A15" s="9">
        <v>9</v>
      </c>
      <c r="B15" s="11"/>
      <c r="C15" s="11"/>
      <c r="D15" s="36" t="s">
        <v>127</v>
      </c>
      <c r="E15" s="36"/>
      <c r="F15" s="36" t="s">
        <v>126</v>
      </c>
      <c r="G15" s="36"/>
      <c r="H15" s="8" t="s">
        <v>1</v>
      </c>
      <c r="I15" s="8">
        <v>10</v>
      </c>
      <c r="J15" s="7">
        <v>3174217</v>
      </c>
      <c r="K15" s="21">
        <v>360000</v>
      </c>
      <c r="L15" s="21">
        <v>3600000</v>
      </c>
      <c r="M15" s="21">
        <v>379800</v>
      </c>
      <c r="N15" s="21">
        <v>3798000</v>
      </c>
      <c r="O15" s="33">
        <f t="shared" si="0"/>
        <v>369900</v>
      </c>
      <c r="P15" s="21">
        <f t="shared" si="1"/>
        <v>3699000</v>
      </c>
    </row>
    <row r="16" spans="1:16" x14ac:dyDescent="0.25">
      <c r="A16" s="9">
        <v>10</v>
      </c>
      <c r="B16" s="11"/>
      <c r="C16" s="11"/>
      <c r="D16" s="36" t="s">
        <v>125</v>
      </c>
      <c r="E16" s="36"/>
      <c r="F16" s="36" t="s">
        <v>124</v>
      </c>
      <c r="G16" s="36"/>
      <c r="H16" s="8" t="s">
        <v>1</v>
      </c>
      <c r="I16" s="8">
        <v>1</v>
      </c>
      <c r="J16" s="7">
        <v>3174217</v>
      </c>
      <c r="K16" s="21">
        <v>500000</v>
      </c>
      <c r="L16" s="21">
        <v>500000</v>
      </c>
      <c r="M16" s="21">
        <v>527500</v>
      </c>
      <c r="N16" s="21">
        <v>527500</v>
      </c>
      <c r="O16" s="33">
        <f t="shared" si="0"/>
        <v>513750</v>
      </c>
      <c r="P16" s="21">
        <f t="shared" si="1"/>
        <v>513750</v>
      </c>
    </row>
    <row r="17" spans="1:16" x14ac:dyDescent="0.25">
      <c r="A17" s="9">
        <v>11</v>
      </c>
      <c r="B17" s="11"/>
      <c r="C17" s="11"/>
      <c r="D17" s="36" t="s">
        <v>123</v>
      </c>
      <c r="E17" s="36"/>
      <c r="F17" s="36" t="s">
        <v>122</v>
      </c>
      <c r="G17" s="36"/>
      <c r="H17" s="8" t="s">
        <v>1</v>
      </c>
      <c r="I17" s="8">
        <v>1</v>
      </c>
      <c r="J17" s="7">
        <v>3174217</v>
      </c>
      <c r="K17" s="21">
        <v>1000000</v>
      </c>
      <c r="L17" s="21">
        <v>1000000</v>
      </c>
      <c r="M17" s="21">
        <v>1055000</v>
      </c>
      <c r="N17" s="21">
        <v>1055000</v>
      </c>
      <c r="O17" s="33">
        <f t="shared" si="0"/>
        <v>1027500</v>
      </c>
      <c r="P17" s="21">
        <f t="shared" si="1"/>
        <v>1027500</v>
      </c>
    </row>
    <row r="18" spans="1:16" x14ac:dyDescent="0.25">
      <c r="A18" s="9">
        <v>12</v>
      </c>
      <c r="B18" s="11"/>
      <c r="C18" s="11"/>
      <c r="D18" s="36" t="s">
        <v>121</v>
      </c>
      <c r="E18" s="36"/>
      <c r="F18" s="36" t="s">
        <v>120</v>
      </c>
      <c r="G18" s="36"/>
      <c r="H18" s="8" t="s">
        <v>1</v>
      </c>
      <c r="I18" s="8">
        <v>50</v>
      </c>
      <c r="J18" s="7">
        <v>3174217</v>
      </c>
      <c r="K18" s="21">
        <v>60000</v>
      </c>
      <c r="L18" s="21">
        <v>3000000</v>
      </c>
      <c r="M18" s="21">
        <v>63300</v>
      </c>
      <c r="N18" s="21">
        <v>3165000</v>
      </c>
      <c r="O18" s="33">
        <f t="shared" si="0"/>
        <v>61650</v>
      </c>
      <c r="P18" s="21">
        <f t="shared" si="1"/>
        <v>3082500</v>
      </c>
    </row>
    <row r="19" spans="1:16" x14ac:dyDescent="0.25">
      <c r="A19" s="9">
        <v>13</v>
      </c>
      <c r="B19" s="11"/>
      <c r="C19" s="11"/>
      <c r="D19" s="36" t="s">
        <v>117</v>
      </c>
      <c r="E19" s="36"/>
      <c r="F19" s="36" t="s">
        <v>119</v>
      </c>
      <c r="G19" s="36"/>
      <c r="H19" s="8" t="s">
        <v>1</v>
      </c>
      <c r="I19" s="8">
        <v>1</v>
      </c>
      <c r="J19" s="7">
        <v>3174217</v>
      </c>
      <c r="K19" s="21">
        <v>1600000</v>
      </c>
      <c r="L19" s="21">
        <v>1600000</v>
      </c>
      <c r="M19" s="21">
        <v>1688000</v>
      </c>
      <c r="N19" s="21">
        <v>1688000</v>
      </c>
      <c r="O19" s="33">
        <f t="shared" si="0"/>
        <v>1644000</v>
      </c>
      <c r="P19" s="21">
        <f t="shared" si="1"/>
        <v>1644000</v>
      </c>
    </row>
    <row r="20" spans="1:16" x14ac:dyDescent="0.25">
      <c r="A20" s="9">
        <v>14</v>
      </c>
      <c r="B20" s="11"/>
      <c r="C20" s="11"/>
      <c r="D20" s="36" t="s">
        <v>115</v>
      </c>
      <c r="E20" s="36"/>
      <c r="F20" s="36" t="s">
        <v>118</v>
      </c>
      <c r="G20" s="36"/>
      <c r="H20" s="8" t="s">
        <v>1</v>
      </c>
      <c r="I20" s="8">
        <v>2</v>
      </c>
      <c r="J20" s="7">
        <v>3174217</v>
      </c>
      <c r="K20" s="21">
        <v>400000</v>
      </c>
      <c r="L20" s="21">
        <v>800000</v>
      </c>
      <c r="M20" s="21">
        <v>422000</v>
      </c>
      <c r="N20" s="21">
        <v>844000</v>
      </c>
      <c r="O20" s="33">
        <f t="shared" si="0"/>
        <v>411000</v>
      </c>
      <c r="P20" s="21">
        <f t="shared" si="1"/>
        <v>822000</v>
      </c>
    </row>
    <row r="21" spans="1:16" x14ac:dyDescent="0.25">
      <c r="A21" s="9">
        <v>15</v>
      </c>
      <c r="B21" s="11"/>
      <c r="C21" s="11"/>
      <c r="D21" s="36" t="s">
        <v>117</v>
      </c>
      <c r="E21" s="36"/>
      <c r="F21" s="36" t="s">
        <v>116</v>
      </c>
      <c r="G21" s="36"/>
      <c r="H21" s="8" t="s">
        <v>1</v>
      </c>
      <c r="I21" s="8">
        <v>2</v>
      </c>
      <c r="J21" s="7">
        <v>3174217</v>
      </c>
      <c r="K21" s="21">
        <v>1200000</v>
      </c>
      <c r="L21" s="21">
        <v>2400000</v>
      </c>
      <c r="M21" s="21">
        <v>1266000</v>
      </c>
      <c r="N21" s="21">
        <v>2532000</v>
      </c>
      <c r="O21" s="33">
        <f t="shared" si="0"/>
        <v>1233000</v>
      </c>
      <c r="P21" s="21">
        <f t="shared" si="1"/>
        <v>2466000</v>
      </c>
    </row>
    <row r="22" spans="1:16" x14ac:dyDescent="0.25">
      <c r="A22" s="9">
        <v>16</v>
      </c>
      <c r="B22" s="11"/>
      <c r="C22" s="11"/>
      <c r="D22" s="36" t="s">
        <v>115</v>
      </c>
      <c r="E22" s="36"/>
      <c r="F22" s="36" t="s">
        <v>114</v>
      </c>
      <c r="G22" s="36"/>
      <c r="H22" s="8" t="s">
        <v>1</v>
      </c>
      <c r="I22" s="8">
        <v>2</v>
      </c>
      <c r="J22" s="7">
        <v>3174217</v>
      </c>
      <c r="K22" s="21">
        <v>560000</v>
      </c>
      <c r="L22" s="21">
        <v>1120000</v>
      </c>
      <c r="M22" s="21">
        <v>590800</v>
      </c>
      <c r="N22" s="21">
        <v>1181600</v>
      </c>
      <c r="O22" s="33">
        <f t="shared" si="0"/>
        <v>575400</v>
      </c>
      <c r="P22" s="21">
        <f t="shared" si="1"/>
        <v>1150800</v>
      </c>
    </row>
    <row r="23" spans="1:16" x14ac:dyDescent="0.25">
      <c r="A23" s="9">
        <v>17</v>
      </c>
      <c r="B23" s="11"/>
      <c r="C23" s="11"/>
      <c r="D23" s="36" t="s">
        <v>113</v>
      </c>
      <c r="E23" s="36"/>
      <c r="F23" s="36" t="s">
        <v>112</v>
      </c>
      <c r="G23" s="36"/>
      <c r="H23" s="8" t="s">
        <v>1</v>
      </c>
      <c r="I23" s="8">
        <v>10</v>
      </c>
      <c r="J23" s="7">
        <v>3174217</v>
      </c>
      <c r="K23" s="21">
        <v>170000</v>
      </c>
      <c r="L23" s="21">
        <v>1700000</v>
      </c>
      <c r="M23" s="21">
        <v>179350</v>
      </c>
      <c r="N23" s="21">
        <v>1793500</v>
      </c>
      <c r="O23" s="33">
        <f t="shared" si="0"/>
        <v>174675</v>
      </c>
      <c r="P23" s="21">
        <f t="shared" si="1"/>
        <v>1746750</v>
      </c>
    </row>
    <row r="24" spans="1:16" x14ac:dyDescent="0.25">
      <c r="A24" s="9">
        <v>18</v>
      </c>
      <c r="B24" s="11"/>
      <c r="C24" s="11"/>
      <c r="D24" s="36" t="s">
        <v>111</v>
      </c>
      <c r="E24" s="36"/>
      <c r="F24" s="36" t="s">
        <v>110</v>
      </c>
      <c r="G24" s="36"/>
      <c r="H24" s="8" t="s">
        <v>1</v>
      </c>
      <c r="I24" s="8">
        <v>2</v>
      </c>
      <c r="J24" s="7">
        <v>3174217</v>
      </c>
      <c r="K24" s="21">
        <v>1600000</v>
      </c>
      <c r="L24" s="21">
        <v>3200000</v>
      </c>
      <c r="M24" s="21">
        <v>1688000</v>
      </c>
      <c r="N24" s="21">
        <v>3376000</v>
      </c>
      <c r="O24" s="33">
        <f t="shared" si="0"/>
        <v>1644000</v>
      </c>
      <c r="P24" s="21">
        <f t="shared" si="1"/>
        <v>3288000</v>
      </c>
    </row>
    <row r="25" spans="1:16" x14ac:dyDescent="0.25">
      <c r="A25" s="9">
        <v>19</v>
      </c>
      <c r="B25" s="11"/>
      <c r="C25" s="11"/>
      <c r="D25" s="36" t="s">
        <v>109</v>
      </c>
      <c r="E25" s="36"/>
      <c r="F25" s="36" t="s">
        <v>108</v>
      </c>
      <c r="G25" s="36"/>
      <c r="H25" s="8" t="s">
        <v>1</v>
      </c>
      <c r="I25" s="8">
        <v>2</v>
      </c>
      <c r="J25" s="7">
        <v>3174217</v>
      </c>
      <c r="K25" s="21">
        <v>760000</v>
      </c>
      <c r="L25" s="21">
        <v>1520000</v>
      </c>
      <c r="M25" s="21">
        <v>801800</v>
      </c>
      <c r="N25" s="21">
        <v>1603600</v>
      </c>
      <c r="O25" s="33">
        <f t="shared" si="0"/>
        <v>780900</v>
      </c>
      <c r="P25" s="21">
        <f t="shared" si="1"/>
        <v>1561800</v>
      </c>
    </row>
    <row r="26" spans="1:16" x14ac:dyDescent="0.25">
      <c r="A26" s="9">
        <v>20</v>
      </c>
      <c r="B26" s="11"/>
      <c r="C26" s="11"/>
      <c r="D26" s="36" t="s">
        <v>107</v>
      </c>
      <c r="E26" s="36"/>
      <c r="F26" s="36" t="s">
        <v>107</v>
      </c>
      <c r="G26" s="36"/>
      <c r="H26" s="8" t="s">
        <v>1</v>
      </c>
      <c r="I26" s="8">
        <v>2</v>
      </c>
      <c r="J26" s="7">
        <v>3174217</v>
      </c>
      <c r="K26" s="21">
        <v>360000</v>
      </c>
      <c r="L26" s="21">
        <v>720000</v>
      </c>
      <c r="M26" s="21">
        <v>379800</v>
      </c>
      <c r="N26" s="21">
        <v>759600</v>
      </c>
      <c r="O26" s="33">
        <f t="shared" si="0"/>
        <v>369900</v>
      </c>
      <c r="P26" s="21">
        <f t="shared" si="1"/>
        <v>739800</v>
      </c>
    </row>
    <row r="27" spans="1:16" x14ac:dyDescent="0.25">
      <c r="A27" s="9">
        <v>21</v>
      </c>
      <c r="B27" s="11">
        <v>278139</v>
      </c>
      <c r="C27" s="11">
        <v>32101601</v>
      </c>
      <c r="D27" s="36" t="s">
        <v>106</v>
      </c>
      <c r="E27" s="36"/>
      <c r="F27" s="36" t="s">
        <v>105</v>
      </c>
      <c r="G27" s="36"/>
      <c r="H27" s="8" t="s">
        <v>1</v>
      </c>
      <c r="I27" s="8">
        <v>10</v>
      </c>
      <c r="J27" s="7">
        <v>3141682</v>
      </c>
      <c r="K27" s="21">
        <v>840000</v>
      </c>
      <c r="L27" s="21">
        <v>8400000</v>
      </c>
      <c r="M27" s="21">
        <v>886200</v>
      </c>
      <c r="N27" s="21">
        <v>8862000</v>
      </c>
      <c r="O27" s="33">
        <f t="shared" si="0"/>
        <v>863100</v>
      </c>
      <c r="P27" s="21">
        <f t="shared" si="1"/>
        <v>8631000</v>
      </c>
    </row>
    <row r="28" spans="1:16" x14ac:dyDescent="0.25">
      <c r="A28" s="13">
        <v>22</v>
      </c>
      <c r="B28" s="14">
        <v>254435</v>
      </c>
      <c r="C28" s="14">
        <v>39121434</v>
      </c>
      <c r="D28" s="38" t="s">
        <v>99</v>
      </c>
      <c r="E28" s="38"/>
      <c r="F28" s="38" t="s">
        <v>104</v>
      </c>
      <c r="G28" s="38"/>
      <c r="H28" s="15" t="s">
        <v>1</v>
      </c>
      <c r="I28" s="15">
        <v>30</v>
      </c>
      <c r="J28" s="16">
        <v>3141682</v>
      </c>
      <c r="K28" s="21">
        <v>30000</v>
      </c>
      <c r="L28" s="21">
        <v>900000</v>
      </c>
      <c r="M28" s="21">
        <v>31650</v>
      </c>
      <c r="N28" s="21">
        <v>949500</v>
      </c>
      <c r="O28" s="33">
        <f t="shared" si="0"/>
        <v>30825</v>
      </c>
      <c r="P28" s="21">
        <f t="shared" si="1"/>
        <v>924750</v>
      </c>
    </row>
    <row r="29" spans="1:16" x14ac:dyDescent="0.25">
      <c r="A29" s="9">
        <v>23</v>
      </c>
      <c r="B29" s="11">
        <v>254435</v>
      </c>
      <c r="C29" s="11">
        <v>39121434</v>
      </c>
      <c r="D29" s="36" t="s">
        <v>99</v>
      </c>
      <c r="E29" s="36"/>
      <c r="F29" s="36" t="s">
        <v>103</v>
      </c>
      <c r="G29" s="36"/>
      <c r="H29" s="8" t="s">
        <v>1</v>
      </c>
      <c r="I29" s="8">
        <v>30</v>
      </c>
      <c r="J29" s="7">
        <v>3141682</v>
      </c>
      <c r="K29" s="21">
        <v>30000</v>
      </c>
      <c r="L29" s="21">
        <v>900000</v>
      </c>
      <c r="M29" s="21">
        <v>31650</v>
      </c>
      <c r="N29" s="21">
        <v>949500</v>
      </c>
      <c r="O29" s="33">
        <f t="shared" si="0"/>
        <v>30825</v>
      </c>
      <c r="P29" s="21">
        <f t="shared" si="1"/>
        <v>924750</v>
      </c>
    </row>
    <row r="30" spans="1:16" x14ac:dyDescent="0.25">
      <c r="A30" s="9">
        <v>24</v>
      </c>
      <c r="B30" s="11">
        <v>254435</v>
      </c>
      <c r="C30" s="11">
        <v>39121434</v>
      </c>
      <c r="D30" s="36" t="s">
        <v>99</v>
      </c>
      <c r="E30" s="36"/>
      <c r="F30" s="36" t="s">
        <v>102</v>
      </c>
      <c r="G30" s="36"/>
      <c r="H30" s="8" t="s">
        <v>1</v>
      </c>
      <c r="I30" s="8">
        <v>30</v>
      </c>
      <c r="J30" s="7">
        <v>3141682</v>
      </c>
      <c r="K30" s="21">
        <v>17000</v>
      </c>
      <c r="L30" s="21">
        <v>510000</v>
      </c>
      <c r="M30" s="21">
        <v>17935</v>
      </c>
      <c r="N30" s="21">
        <v>538050</v>
      </c>
      <c r="O30" s="33">
        <f t="shared" si="0"/>
        <v>17467.5</v>
      </c>
      <c r="P30" s="21">
        <f t="shared" si="1"/>
        <v>524025</v>
      </c>
    </row>
    <row r="31" spans="1:16" x14ac:dyDescent="0.25">
      <c r="A31" s="9">
        <v>25</v>
      </c>
      <c r="B31" s="11">
        <v>254435</v>
      </c>
      <c r="C31" s="11">
        <v>39121434</v>
      </c>
      <c r="D31" s="36" t="s">
        <v>99</v>
      </c>
      <c r="E31" s="36"/>
      <c r="F31" s="36" t="s">
        <v>101</v>
      </c>
      <c r="G31" s="36"/>
      <c r="H31" s="8" t="s">
        <v>1</v>
      </c>
      <c r="I31" s="8">
        <v>30</v>
      </c>
      <c r="J31" s="7">
        <v>3141682</v>
      </c>
      <c r="K31" s="21">
        <v>90000</v>
      </c>
      <c r="L31" s="21">
        <v>2700000</v>
      </c>
      <c r="M31" s="21">
        <v>94950</v>
      </c>
      <c r="N31" s="21">
        <v>2848500</v>
      </c>
      <c r="O31" s="33">
        <f t="shared" si="0"/>
        <v>92475</v>
      </c>
      <c r="P31" s="21">
        <f t="shared" si="1"/>
        <v>2774250</v>
      </c>
    </row>
    <row r="32" spans="1:16" x14ac:dyDescent="0.25">
      <c r="A32" s="9">
        <v>26</v>
      </c>
      <c r="B32" s="11">
        <v>254435</v>
      </c>
      <c r="C32" s="11">
        <v>39121434</v>
      </c>
      <c r="D32" s="36" t="s">
        <v>99</v>
      </c>
      <c r="E32" s="36"/>
      <c r="F32" s="36" t="s">
        <v>100</v>
      </c>
      <c r="G32" s="36"/>
      <c r="H32" s="8" t="s">
        <v>1</v>
      </c>
      <c r="I32" s="8">
        <v>30</v>
      </c>
      <c r="J32" s="7">
        <v>3141682</v>
      </c>
      <c r="K32" s="21">
        <v>22000</v>
      </c>
      <c r="L32" s="21">
        <v>660000</v>
      </c>
      <c r="M32" s="21">
        <v>23210</v>
      </c>
      <c r="N32" s="21">
        <v>696300</v>
      </c>
      <c r="O32" s="33">
        <f t="shared" si="0"/>
        <v>22605</v>
      </c>
      <c r="P32" s="21">
        <f t="shared" si="1"/>
        <v>678150</v>
      </c>
    </row>
    <row r="33" spans="1:16" x14ac:dyDescent="0.25">
      <c r="A33" s="9">
        <v>27</v>
      </c>
      <c r="B33" s="11">
        <v>254435</v>
      </c>
      <c r="C33" s="11">
        <v>39121434</v>
      </c>
      <c r="D33" s="36" t="s">
        <v>99</v>
      </c>
      <c r="E33" s="36"/>
      <c r="F33" s="36" t="s">
        <v>98</v>
      </c>
      <c r="G33" s="36"/>
      <c r="H33" s="8" t="s">
        <v>1</v>
      </c>
      <c r="I33" s="8">
        <v>30</v>
      </c>
      <c r="J33" s="7">
        <v>3141682</v>
      </c>
      <c r="K33" s="21">
        <v>90000</v>
      </c>
      <c r="L33" s="21">
        <v>2700000</v>
      </c>
      <c r="M33" s="21">
        <v>94950</v>
      </c>
      <c r="N33" s="21">
        <v>2848500</v>
      </c>
      <c r="O33" s="33">
        <f t="shared" si="0"/>
        <v>92475</v>
      </c>
      <c r="P33" s="21">
        <f t="shared" si="1"/>
        <v>2774250</v>
      </c>
    </row>
    <row r="34" spans="1:16" x14ac:dyDescent="0.25">
      <c r="A34" s="9">
        <v>28</v>
      </c>
      <c r="B34" s="11">
        <v>267269</v>
      </c>
      <c r="C34" s="11">
        <v>43191606</v>
      </c>
      <c r="D34" s="36" t="s">
        <v>77</v>
      </c>
      <c r="E34" s="36"/>
      <c r="F34" s="36" t="s">
        <v>97</v>
      </c>
      <c r="G34" s="36"/>
      <c r="H34" s="8" t="s">
        <v>1</v>
      </c>
      <c r="I34" s="8">
        <v>20</v>
      </c>
      <c r="J34" s="7">
        <v>3141682</v>
      </c>
      <c r="K34" s="21">
        <v>612000</v>
      </c>
      <c r="L34" s="21">
        <v>12240000</v>
      </c>
      <c r="M34" s="21">
        <v>645660</v>
      </c>
      <c r="N34" s="21">
        <v>12913200</v>
      </c>
      <c r="O34" s="33">
        <f t="shared" si="0"/>
        <v>628830</v>
      </c>
      <c r="P34" s="21">
        <f t="shared" si="1"/>
        <v>12576600</v>
      </c>
    </row>
    <row r="35" spans="1:16" x14ac:dyDescent="0.25">
      <c r="A35" s="9">
        <v>29</v>
      </c>
      <c r="B35" s="11">
        <v>272618</v>
      </c>
      <c r="C35" s="11">
        <v>39121311</v>
      </c>
      <c r="D35" s="36" t="s">
        <v>96</v>
      </c>
      <c r="E35" s="36"/>
      <c r="F35" s="36" t="s">
        <v>95</v>
      </c>
      <c r="G35" s="36"/>
      <c r="H35" s="8" t="s">
        <v>1</v>
      </c>
      <c r="I35" s="8">
        <v>10</v>
      </c>
      <c r="J35" s="7">
        <v>3141682</v>
      </c>
      <c r="K35" s="21">
        <v>35800</v>
      </c>
      <c r="L35" s="21">
        <v>358000</v>
      </c>
      <c r="M35" s="21">
        <v>37769</v>
      </c>
      <c r="N35" s="21">
        <v>377690</v>
      </c>
      <c r="O35" s="33">
        <f t="shared" si="0"/>
        <v>36784.5</v>
      </c>
      <c r="P35" s="21">
        <f t="shared" si="1"/>
        <v>367845</v>
      </c>
    </row>
    <row r="36" spans="1:16" ht="28.5" x14ac:dyDescent="0.25">
      <c r="A36" s="9">
        <v>30</v>
      </c>
      <c r="B36" s="11">
        <v>287773</v>
      </c>
      <c r="C36" s="11">
        <v>41115502</v>
      </c>
      <c r="D36" s="36" t="s">
        <v>15</v>
      </c>
      <c r="E36" s="36"/>
      <c r="F36" s="36" t="s">
        <v>94</v>
      </c>
      <c r="G36" s="36"/>
      <c r="H36" s="8" t="s">
        <v>93</v>
      </c>
      <c r="I36" s="8">
        <v>1</v>
      </c>
      <c r="J36" s="7">
        <v>3141682</v>
      </c>
      <c r="K36" s="21">
        <v>8250000</v>
      </c>
      <c r="L36" s="21">
        <v>8250000</v>
      </c>
      <c r="M36" s="21">
        <v>8703750</v>
      </c>
      <c r="N36" s="21">
        <v>8703750</v>
      </c>
      <c r="O36" s="33">
        <f t="shared" si="0"/>
        <v>8476875</v>
      </c>
      <c r="P36" s="21">
        <f t="shared" si="1"/>
        <v>8476875</v>
      </c>
    </row>
    <row r="37" spans="1:16" x14ac:dyDescent="0.25">
      <c r="A37" s="9">
        <v>31</v>
      </c>
      <c r="B37" s="11">
        <v>287773</v>
      </c>
      <c r="C37" s="11">
        <v>41115502</v>
      </c>
      <c r="D37" s="36" t="s">
        <v>15</v>
      </c>
      <c r="E37" s="36"/>
      <c r="F37" s="36" t="s">
        <v>92</v>
      </c>
      <c r="G37" s="36"/>
      <c r="H37" s="8" t="s">
        <v>1</v>
      </c>
      <c r="I37" s="8">
        <v>5</v>
      </c>
      <c r="J37" s="7">
        <v>3141682</v>
      </c>
      <c r="K37" s="21">
        <v>1300000</v>
      </c>
      <c r="L37" s="21">
        <v>6500000</v>
      </c>
      <c r="M37" s="21">
        <v>1371500</v>
      </c>
      <c r="N37" s="21">
        <v>6857500</v>
      </c>
      <c r="O37" s="33">
        <f t="shared" si="0"/>
        <v>1335750</v>
      </c>
      <c r="P37" s="21">
        <f t="shared" si="1"/>
        <v>6678750</v>
      </c>
    </row>
    <row r="38" spans="1:16" x14ac:dyDescent="0.25">
      <c r="A38" s="9">
        <v>32</v>
      </c>
      <c r="B38" s="11">
        <v>250163</v>
      </c>
      <c r="C38" s="11">
        <v>60131506</v>
      </c>
      <c r="D38" s="36" t="s">
        <v>27</v>
      </c>
      <c r="E38" s="36"/>
      <c r="F38" s="36" t="s">
        <v>91</v>
      </c>
      <c r="G38" s="36"/>
      <c r="H38" s="8" t="s">
        <v>38</v>
      </c>
      <c r="I38" s="8">
        <v>5</v>
      </c>
      <c r="J38" s="7">
        <v>3141682</v>
      </c>
      <c r="K38" s="21">
        <v>120000</v>
      </c>
      <c r="L38" s="21">
        <v>600000</v>
      </c>
      <c r="M38" s="21">
        <v>126600</v>
      </c>
      <c r="N38" s="21">
        <v>633000</v>
      </c>
      <c r="O38" s="33">
        <f t="shared" si="0"/>
        <v>123300</v>
      </c>
      <c r="P38" s="21">
        <f t="shared" si="1"/>
        <v>616500</v>
      </c>
    </row>
    <row r="39" spans="1:16" x14ac:dyDescent="0.25">
      <c r="A39" s="9">
        <v>33</v>
      </c>
      <c r="B39" s="11">
        <v>250163</v>
      </c>
      <c r="C39" s="11">
        <v>60131506</v>
      </c>
      <c r="D39" s="36" t="s">
        <v>27</v>
      </c>
      <c r="E39" s="36"/>
      <c r="F39" s="36" t="s">
        <v>90</v>
      </c>
      <c r="G39" s="36"/>
      <c r="H39" s="8" t="s">
        <v>38</v>
      </c>
      <c r="I39" s="8">
        <v>5</v>
      </c>
      <c r="J39" s="7">
        <v>3141682</v>
      </c>
      <c r="K39" s="21">
        <v>70000</v>
      </c>
      <c r="L39" s="21">
        <v>350000</v>
      </c>
      <c r="M39" s="21">
        <v>73850</v>
      </c>
      <c r="N39" s="21">
        <v>369250</v>
      </c>
      <c r="O39" s="33">
        <f t="shared" si="0"/>
        <v>71925</v>
      </c>
      <c r="P39" s="21">
        <f t="shared" si="1"/>
        <v>359625</v>
      </c>
    </row>
    <row r="40" spans="1:16" x14ac:dyDescent="0.25">
      <c r="A40" s="9">
        <v>34</v>
      </c>
      <c r="B40" s="11">
        <v>244896</v>
      </c>
      <c r="C40" s="11">
        <v>43233404</v>
      </c>
      <c r="D40" s="36" t="s">
        <v>89</v>
      </c>
      <c r="E40" s="36"/>
      <c r="F40" s="36" t="s">
        <v>88</v>
      </c>
      <c r="G40" s="36"/>
      <c r="H40" s="8" t="s">
        <v>1</v>
      </c>
      <c r="I40" s="8">
        <v>10</v>
      </c>
      <c r="J40" s="7">
        <v>3141682</v>
      </c>
      <c r="K40" s="21">
        <v>1134454</v>
      </c>
      <c r="L40" s="21">
        <v>11344540</v>
      </c>
      <c r="M40" s="21">
        <v>1196849</v>
      </c>
      <c r="N40" s="21">
        <v>11968490</v>
      </c>
      <c r="O40" s="33">
        <f t="shared" si="0"/>
        <v>1165651.5</v>
      </c>
      <c r="P40" s="21">
        <f t="shared" si="1"/>
        <v>11656515</v>
      </c>
    </row>
    <row r="41" spans="1:16" x14ac:dyDescent="0.25">
      <c r="A41" s="9">
        <v>35</v>
      </c>
      <c r="B41" s="11">
        <v>234218</v>
      </c>
      <c r="C41" s="11">
        <v>26111711</v>
      </c>
      <c r="D41" s="36" t="s">
        <v>80</v>
      </c>
      <c r="E41" s="36"/>
      <c r="F41" s="36" t="s">
        <v>87</v>
      </c>
      <c r="G41" s="36"/>
      <c r="H41" s="8" t="s">
        <v>1</v>
      </c>
      <c r="I41" s="8">
        <v>6</v>
      </c>
      <c r="J41" s="7">
        <v>3141682</v>
      </c>
      <c r="K41" s="21">
        <v>1300000</v>
      </c>
      <c r="L41" s="21">
        <v>7800000</v>
      </c>
      <c r="M41" s="21">
        <v>1371500</v>
      </c>
      <c r="N41" s="21">
        <v>8229000</v>
      </c>
      <c r="O41" s="33">
        <f t="shared" si="0"/>
        <v>1335750</v>
      </c>
      <c r="P41" s="21">
        <f t="shared" si="1"/>
        <v>8014500</v>
      </c>
    </row>
    <row r="42" spans="1:16" x14ac:dyDescent="0.25">
      <c r="A42" s="9">
        <v>36</v>
      </c>
      <c r="B42" s="11">
        <v>282221</v>
      </c>
      <c r="C42" s="11">
        <v>26111704</v>
      </c>
      <c r="D42" s="36" t="s">
        <v>51</v>
      </c>
      <c r="E42" s="36"/>
      <c r="F42" s="36" t="s">
        <v>86</v>
      </c>
      <c r="G42" s="36"/>
      <c r="H42" s="8" t="s">
        <v>1</v>
      </c>
      <c r="I42" s="8">
        <v>3</v>
      </c>
      <c r="J42" s="7">
        <v>3141682</v>
      </c>
      <c r="K42" s="21">
        <v>440000</v>
      </c>
      <c r="L42" s="21">
        <v>1320000</v>
      </c>
      <c r="M42" s="21">
        <v>464200</v>
      </c>
      <c r="N42" s="21">
        <v>1392600</v>
      </c>
      <c r="O42" s="33">
        <f t="shared" si="0"/>
        <v>452100</v>
      </c>
      <c r="P42" s="21">
        <f t="shared" si="1"/>
        <v>1356300</v>
      </c>
    </row>
    <row r="43" spans="1:16" x14ac:dyDescent="0.25">
      <c r="A43" s="9">
        <v>37</v>
      </c>
      <c r="B43" s="11">
        <v>287773</v>
      </c>
      <c r="C43" s="11">
        <v>41115502</v>
      </c>
      <c r="D43" s="36" t="s">
        <v>15</v>
      </c>
      <c r="E43" s="36"/>
      <c r="F43" s="36" t="s">
        <v>14</v>
      </c>
      <c r="G43" s="36"/>
      <c r="H43" s="8" t="s">
        <v>1</v>
      </c>
      <c r="I43" s="8">
        <v>2</v>
      </c>
      <c r="J43" s="7">
        <v>3141682</v>
      </c>
      <c r="K43" s="21">
        <v>8500000</v>
      </c>
      <c r="L43" s="21">
        <v>17000000</v>
      </c>
      <c r="M43" s="21">
        <v>8967500</v>
      </c>
      <c r="N43" s="21">
        <v>17935000</v>
      </c>
      <c r="O43" s="33">
        <f t="shared" si="0"/>
        <v>8733750</v>
      </c>
      <c r="P43" s="21">
        <f t="shared" si="1"/>
        <v>17467500</v>
      </c>
    </row>
    <row r="44" spans="1:16" x14ac:dyDescent="0.25">
      <c r="A44" s="9">
        <v>38</v>
      </c>
      <c r="B44" s="11">
        <v>234218</v>
      </c>
      <c r="C44" s="11">
        <v>26111711</v>
      </c>
      <c r="D44" s="36" t="s">
        <v>80</v>
      </c>
      <c r="E44" s="36"/>
      <c r="F44" s="36" t="s">
        <v>85</v>
      </c>
      <c r="G44" s="36"/>
      <c r="H44" s="8" t="s">
        <v>1</v>
      </c>
      <c r="I44" s="8">
        <v>3</v>
      </c>
      <c r="J44" s="7">
        <v>3141682</v>
      </c>
      <c r="K44" s="21">
        <v>570000</v>
      </c>
      <c r="L44" s="21">
        <v>1710000</v>
      </c>
      <c r="M44" s="21">
        <v>601350</v>
      </c>
      <c r="N44" s="21">
        <v>1804050</v>
      </c>
      <c r="O44" s="33">
        <f t="shared" si="0"/>
        <v>585675</v>
      </c>
      <c r="P44" s="21">
        <f t="shared" si="1"/>
        <v>1757025</v>
      </c>
    </row>
    <row r="45" spans="1:16" x14ac:dyDescent="0.25">
      <c r="A45" s="9">
        <v>39</v>
      </c>
      <c r="B45" s="11">
        <v>272618</v>
      </c>
      <c r="C45" s="11">
        <v>39121311</v>
      </c>
      <c r="D45" s="36" t="s">
        <v>59</v>
      </c>
      <c r="E45" s="36"/>
      <c r="F45" s="36" t="s">
        <v>84</v>
      </c>
      <c r="G45" s="36"/>
      <c r="H45" s="8" t="s">
        <v>1</v>
      </c>
      <c r="I45" s="8">
        <v>5</v>
      </c>
      <c r="J45" s="7">
        <v>3141682</v>
      </c>
      <c r="K45" s="21">
        <v>130000</v>
      </c>
      <c r="L45" s="21">
        <v>650000</v>
      </c>
      <c r="M45" s="21">
        <v>137150</v>
      </c>
      <c r="N45" s="21">
        <v>685750</v>
      </c>
      <c r="O45" s="33">
        <f t="shared" si="0"/>
        <v>133575</v>
      </c>
      <c r="P45" s="21">
        <f t="shared" si="1"/>
        <v>667875</v>
      </c>
    </row>
    <row r="46" spans="1:16" x14ac:dyDescent="0.25">
      <c r="A46" s="9">
        <v>40</v>
      </c>
      <c r="B46" s="11">
        <v>272618</v>
      </c>
      <c r="C46" s="11">
        <v>39121311</v>
      </c>
      <c r="D46" s="36" t="s">
        <v>59</v>
      </c>
      <c r="E46" s="36"/>
      <c r="F46" s="36" t="s">
        <v>83</v>
      </c>
      <c r="G46" s="36"/>
      <c r="H46" s="8" t="s">
        <v>1</v>
      </c>
      <c r="I46" s="8">
        <v>5</v>
      </c>
      <c r="J46" s="7">
        <v>3141682</v>
      </c>
      <c r="K46" s="21">
        <v>900000</v>
      </c>
      <c r="L46" s="21">
        <v>4500000</v>
      </c>
      <c r="M46" s="21">
        <v>949500</v>
      </c>
      <c r="N46" s="21">
        <v>4747500</v>
      </c>
      <c r="O46" s="33">
        <f t="shared" si="0"/>
        <v>924750</v>
      </c>
      <c r="P46" s="21">
        <f t="shared" si="1"/>
        <v>4623750</v>
      </c>
    </row>
    <row r="47" spans="1:16" x14ac:dyDescent="0.25">
      <c r="A47" s="9">
        <v>41</v>
      </c>
      <c r="B47" s="11">
        <v>278450</v>
      </c>
      <c r="C47" s="11">
        <v>43202108</v>
      </c>
      <c r="D47" s="36" t="s">
        <v>82</v>
      </c>
      <c r="E47" s="36"/>
      <c r="F47" s="36" t="s">
        <v>81</v>
      </c>
      <c r="G47" s="36"/>
      <c r="H47" s="8" t="s">
        <v>1</v>
      </c>
      <c r="I47" s="8">
        <v>10</v>
      </c>
      <c r="J47" s="7">
        <v>3141682</v>
      </c>
      <c r="K47" s="21">
        <v>50000</v>
      </c>
      <c r="L47" s="21">
        <v>500000</v>
      </c>
      <c r="M47" s="21">
        <v>52750</v>
      </c>
      <c r="N47" s="21">
        <v>527500</v>
      </c>
      <c r="O47" s="33">
        <f t="shared" si="0"/>
        <v>51375</v>
      </c>
      <c r="P47" s="21">
        <f t="shared" si="1"/>
        <v>513750</v>
      </c>
    </row>
    <row r="48" spans="1:16" x14ac:dyDescent="0.25">
      <c r="A48" s="9">
        <v>42</v>
      </c>
      <c r="B48" s="11">
        <v>282571</v>
      </c>
      <c r="C48" s="11">
        <v>39112503</v>
      </c>
      <c r="D48" s="36" t="s">
        <v>13</v>
      </c>
      <c r="E48" s="36"/>
      <c r="F48" s="36" t="s">
        <v>12</v>
      </c>
      <c r="G48" s="36"/>
      <c r="H48" s="8" t="s">
        <v>1</v>
      </c>
      <c r="I48" s="8">
        <v>5</v>
      </c>
      <c r="J48" s="7">
        <v>3141682</v>
      </c>
      <c r="K48" s="21">
        <v>300000</v>
      </c>
      <c r="L48" s="21">
        <v>1500000</v>
      </c>
      <c r="M48" s="21">
        <v>316500</v>
      </c>
      <c r="N48" s="21">
        <v>1582500</v>
      </c>
      <c r="O48" s="33">
        <f t="shared" si="0"/>
        <v>308250</v>
      </c>
      <c r="P48" s="21">
        <f t="shared" si="1"/>
        <v>1541250</v>
      </c>
    </row>
    <row r="49" spans="1:16" x14ac:dyDescent="0.25">
      <c r="A49" s="9">
        <v>43</v>
      </c>
      <c r="B49" s="11">
        <v>234218</v>
      </c>
      <c r="C49" s="11">
        <v>26111711</v>
      </c>
      <c r="D49" s="36" t="s">
        <v>80</v>
      </c>
      <c r="E49" s="36"/>
      <c r="F49" s="36" t="s">
        <v>79</v>
      </c>
      <c r="G49" s="36"/>
      <c r="H49" s="8" t="s">
        <v>1</v>
      </c>
      <c r="I49" s="8">
        <v>5</v>
      </c>
      <c r="J49" s="7">
        <v>3141682</v>
      </c>
      <c r="K49" s="21">
        <v>320000</v>
      </c>
      <c r="L49" s="21">
        <v>1600000</v>
      </c>
      <c r="M49" s="21">
        <v>337600</v>
      </c>
      <c r="N49" s="21">
        <v>1688000</v>
      </c>
      <c r="O49" s="33">
        <f t="shared" si="0"/>
        <v>328800</v>
      </c>
      <c r="P49" s="21">
        <f t="shared" si="1"/>
        <v>1644000</v>
      </c>
    </row>
    <row r="50" spans="1:16" x14ac:dyDescent="0.25">
      <c r="A50" s="9">
        <v>44</v>
      </c>
      <c r="B50" s="11">
        <v>272618</v>
      </c>
      <c r="C50" s="11">
        <v>39121311</v>
      </c>
      <c r="D50" s="36" t="s">
        <v>59</v>
      </c>
      <c r="E50" s="36"/>
      <c r="F50" s="36" t="s">
        <v>78</v>
      </c>
      <c r="G50" s="36"/>
      <c r="H50" s="8" t="s">
        <v>1</v>
      </c>
      <c r="I50" s="8">
        <v>5</v>
      </c>
      <c r="J50" s="7">
        <v>3141682</v>
      </c>
      <c r="K50" s="21">
        <v>220000</v>
      </c>
      <c r="L50" s="21">
        <v>1100000</v>
      </c>
      <c r="M50" s="21">
        <v>232100</v>
      </c>
      <c r="N50" s="21">
        <v>1160500</v>
      </c>
      <c r="O50" s="33">
        <f t="shared" si="0"/>
        <v>226050</v>
      </c>
      <c r="P50" s="21">
        <f t="shared" si="1"/>
        <v>1130250</v>
      </c>
    </row>
    <row r="51" spans="1:16" x14ac:dyDescent="0.25">
      <c r="A51" s="9">
        <v>45</v>
      </c>
      <c r="B51" s="11">
        <v>267269</v>
      </c>
      <c r="C51" s="11">
        <v>43191606</v>
      </c>
      <c r="D51" s="36" t="s">
        <v>77</v>
      </c>
      <c r="E51" s="36"/>
      <c r="F51" s="36" t="s">
        <v>76</v>
      </c>
      <c r="G51" s="36"/>
      <c r="H51" s="8" t="s">
        <v>1</v>
      </c>
      <c r="I51" s="8">
        <v>5</v>
      </c>
      <c r="J51" s="7">
        <v>3141682</v>
      </c>
      <c r="K51" s="21">
        <v>1249804</v>
      </c>
      <c r="L51" s="21">
        <v>6249020</v>
      </c>
      <c r="M51" s="21">
        <v>1318543</v>
      </c>
      <c r="N51" s="21">
        <v>6592716</v>
      </c>
      <c r="O51" s="33">
        <f t="shared" si="0"/>
        <v>1284173.5</v>
      </c>
      <c r="P51" s="21">
        <f t="shared" si="1"/>
        <v>6420868</v>
      </c>
    </row>
    <row r="52" spans="1:16" x14ac:dyDescent="0.25">
      <c r="A52" s="9">
        <v>46</v>
      </c>
      <c r="B52" s="11">
        <v>272618</v>
      </c>
      <c r="C52" s="11">
        <v>26121600</v>
      </c>
      <c r="D52" s="36" t="s">
        <v>59</v>
      </c>
      <c r="E52" s="36"/>
      <c r="F52" s="36" t="s">
        <v>75</v>
      </c>
      <c r="G52" s="36"/>
      <c r="H52" s="8" t="s">
        <v>1</v>
      </c>
      <c r="I52" s="8">
        <v>3</v>
      </c>
      <c r="J52" s="7">
        <v>3141682</v>
      </c>
      <c r="K52" s="21">
        <v>110000</v>
      </c>
      <c r="L52" s="21">
        <v>330000</v>
      </c>
      <c r="M52" s="21">
        <v>116050</v>
      </c>
      <c r="N52" s="21">
        <v>348150</v>
      </c>
      <c r="O52" s="33">
        <f t="shared" si="0"/>
        <v>113025</v>
      </c>
      <c r="P52" s="21">
        <f t="shared" si="1"/>
        <v>339075</v>
      </c>
    </row>
    <row r="53" spans="1:16" x14ac:dyDescent="0.25">
      <c r="A53" s="9">
        <v>47</v>
      </c>
      <c r="B53" s="11">
        <v>242544</v>
      </c>
      <c r="C53" s="11">
        <v>11162123</v>
      </c>
      <c r="D53" s="36" t="s">
        <v>64</v>
      </c>
      <c r="E53" s="36"/>
      <c r="F53" s="36" t="s">
        <v>74</v>
      </c>
      <c r="G53" s="36"/>
      <c r="H53" s="8" t="s">
        <v>65</v>
      </c>
      <c r="I53" s="8">
        <v>5</v>
      </c>
      <c r="J53" s="7">
        <v>3141682</v>
      </c>
      <c r="K53" s="21">
        <v>80000</v>
      </c>
      <c r="L53" s="21">
        <v>400000</v>
      </c>
      <c r="M53" s="21">
        <v>84400</v>
      </c>
      <c r="N53" s="21">
        <v>422000</v>
      </c>
      <c r="O53" s="33">
        <f t="shared" si="0"/>
        <v>82200</v>
      </c>
      <c r="P53" s="21">
        <f t="shared" si="1"/>
        <v>411000</v>
      </c>
    </row>
    <row r="54" spans="1:16" x14ac:dyDescent="0.25">
      <c r="A54" s="9">
        <v>48</v>
      </c>
      <c r="B54" s="11">
        <v>278572</v>
      </c>
      <c r="C54" s="11">
        <v>39121311</v>
      </c>
      <c r="D54" s="36" t="s">
        <v>73</v>
      </c>
      <c r="E54" s="36"/>
      <c r="F54" s="36" t="s">
        <v>72</v>
      </c>
      <c r="G54" s="36"/>
      <c r="H54" s="8" t="s">
        <v>1</v>
      </c>
      <c r="I54" s="8">
        <v>25</v>
      </c>
      <c r="J54" s="7">
        <v>3141682</v>
      </c>
      <c r="K54" s="21">
        <v>90000</v>
      </c>
      <c r="L54" s="21">
        <v>2250000</v>
      </c>
      <c r="M54" s="21">
        <v>94950</v>
      </c>
      <c r="N54" s="21">
        <v>2373750</v>
      </c>
      <c r="O54" s="33">
        <f t="shared" si="0"/>
        <v>92475</v>
      </c>
      <c r="P54" s="21">
        <f t="shared" si="1"/>
        <v>2311875</v>
      </c>
    </row>
    <row r="55" spans="1:16" x14ac:dyDescent="0.25">
      <c r="A55" s="9">
        <v>49</v>
      </c>
      <c r="B55" s="11">
        <v>278414</v>
      </c>
      <c r="C55" s="11">
        <v>23271411</v>
      </c>
      <c r="D55" s="36" t="s">
        <v>71</v>
      </c>
      <c r="E55" s="36"/>
      <c r="F55" s="36" t="s">
        <v>70</v>
      </c>
      <c r="G55" s="36"/>
      <c r="H55" s="8" t="s">
        <v>1</v>
      </c>
      <c r="I55" s="8">
        <v>20</v>
      </c>
      <c r="J55" s="7">
        <v>3141682</v>
      </c>
      <c r="K55" s="21">
        <v>13446</v>
      </c>
      <c r="L55" s="21">
        <v>268920</v>
      </c>
      <c r="M55" s="21">
        <v>14186</v>
      </c>
      <c r="N55" s="21">
        <v>283711</v>
      </c>
      <c r="O55" s="33">
        <f t="shared" si="0"/>
        <v>13816</v>
      </c>
      <c r="P55" s="21">
        <f t="shared" si="1"/>
        <v>276315.5</v>
      </c>
    </row>
    <row r="56" spans="1:16" ht="28.5" x14ac:dyDescent="0.25">
      <c r="A56" s="9">
        <v>50</v>
      </c>
      <c r="B56" s="11">
        <v>254619</v>
      </c>
      <c r="C56" s="11">
        <v>23271417</v>
      </c>
      <c r="D56" s="36" t="s">
        <v>69</v>
      </c>
      <c r="E56" s="36"/>
      <c r="F56" s="36" t="s">
        <v>69</v>
      </c>
      <c r="G56" s="36"/>
      <c r="H56" s="8" t="s">
        <v>68</v>
      </c>
      <c r="I56" s="8">
        <v>15</v>
      </c>
      <c r="J56" s="7">
        <v>3141682</v>
      </c>
      <c r="K56" s="21">
        <v>37820</v>
      </c>
      <c r="L56" s="21">
        <v>567300</v>
      </c>
      <c r="M56" s="21">
        <v>39900</v>
      </c>
      <c r="N56" s="21">
        <v>598502</v>
      </c>
      <c r="O56" s="33">
        <f t="shared" si="0"/>
        <v>38860</v>
      </c>
      <c r="P56" s="21">
        <f t="shared" si="1"/>
        <v>582901</v>
      </c>
    </row>
    <row r="57" spans="1:16" x14ac:dyDescent="0.25">
      <c r="A57" s="9">
        <v>51</v>
      </c>
      <c r="B57" s="11">
        <v>282938</v>
      </c>
      <c r="C57" s="11">
        <v>39121311</v>
      </c>
      <c r="D57" s="36" t="s">
        <v>18</v>
      </c>
      <c r="E57" s="36"/>
      <c r="F57" s="36" t="s">
        <v>67</v>
      </c>
      <c r="G57" s="36"/>
      <c r="H57" s="8" t="s">
        <v>1</v>
      </c>
      <c r="I57" s="8">
        <v>30</v>
      </c>
      <c r="J57" s="7">
        <v>3141682</v>
      </c>
      <c r="K57" s="21">
        <v>32000</v>
      </c>
      <c r="L57" s="21">
        <v>960000</v>
      </c>
      <c r="M57" s="21">
        <v>33760</v>
      </c>
      <c r="N57" s="21">
        <v>1012800</v>
      </c>
      <c r="O57" s="33">
        <f t="shared" si="0"/>
        <v>32880</v>
      </c>
      <c r="P57" s="21">
        <f t="shared" si="1"/>
        <v>986400</v>
      </c>
    </row>
    <row r="58" spans="1:16" x14ac:dyDescent="0.25">
      <c r="A58" s="9">
        <v>52</v>
      </c>
      <c r="B58" s="11">
        <v>282938</v>
      </c>
      <c r="C58" s="11">
        <v>39121311</v>
      </c>
      <c r="D58" s="36" t="s">
        <v>59</v>
      </c>
      <c r="E58" s="36"/>
      <c r="F58" s="36" t="s">
        <v>66</v>
      </c>
      <c r="G58" s="36"/>
      <c r="H58" s="8" t="s">
        <v>65</v>
      </c>
      <c r="I58" s="8">
        <v>1</v>
      </c>
      <c r="J58" s="7">
        <v>3141682</v>
      </c>
      <c r="K58" s="21">
        <v>500000</v>
      </c>
      <c r="L58" s="21">
        <v>500000</v>
      </c>
      <c r="M58" s="21">
        <v>527500</v>
      </c>
      <c r="N58" s="21">
        <v>527500</v>
      </c>
      <c r="O58" s="33">
        <f t="shared" si="0"/>
        <v>513750</v>
      </c>
      <c r="P58" s="21">
        <f t="shared" si="1"/>
        <v>513750</v>
      </c>
    </row>
    <row r="59" spans="1:16" ht="28.5" x14ac:dyDescent="0.25">
      <c r="A59" s="9">
        <v>53</v>
      </c>
      <c r="B59" s="11">
        <v>282938</v>
      </c>
      <c r="C59" s="11">
        <v>31191507</v>
      </c>
      <c r="D59" s="36" t="s">
        <v>64</v>
      </c>
      <c r="E59" s="36"/>
      <c r="F59" s="36" t="s">
        <v>63</v>
      </c>
      <c r="G59" s="36"/>
      <c r="H59" s="8" t="s">
        <v>62</v>
      </c>
      <c r="I59" s="8">
        <v>25</v>
      </c>
      <c r="J59" s="7">
        <v>3141682</v>
      </c>
      <c r="K59" s="21">
        <v>30000</v>
      </c>
      <c r="L59" s="21">
        <v>750000</v>
      </c>
      <c r="M59" s="21">
        <v>31650</v>
      </c>
      <c r="N59" s="21">
        <v>791250</v>
      </c>
      <c r="O59" s="33">
        <f t="shared" si="0"/>
        <v>30825</v>
      </c>
      <c r="P59" s="21">
        <f t="shared" si="1"/>
        <v>770625</v>
      </c>
    </row>
    <row r="60" spans="1:16" x14ac:dyDescent="0.25">
      <c r="A60" s="9">
        <v>54</v>
      </c>
      <c r="B60" s="11">
        <v>282938</v>
      </c>
      <c r="C60" s="11">
        <v>26121600</v>
      </c>
      <c r="D60" s="36" t="s">
        <v>59</v>
      </c>
      <c r="E60" s="36"/>
      <c r="F60" s="36" t="s">
        <v>61</v>
      </c>
      <c r="G60" s="36"/>
      <c r="H60" s="8" t="s">
        <v>1</v>
      </c>
      <c r="I60" s="8">
        <v>15</v>
      </c>
      <c r="J60" s="7">
        <v>3141682</v>
      </c>
      <c r="K60" s="21">
        <v>360000</v>
      </c>
      <c r="L60" s="21">
        <v>5400000</v>
      </c>
      <c r="M60" s="21">
        <v>379800</v>
      </c>
      <c r="N60" s="21">
        <v>5697000</v>
      </c>
      <c r="O60" s="33">
        <f t="shared" si="0"/>
        <v>369900</v>
      </c>
      <c r="P60" s="21">
        <f t="shared" si="1"/>
        <v>5548500</v>
      </c>
    </row>
    <row r="61" spans="1:16" x14ac:dyDescent="0.25">
      <c r="A61" s="9">
        <v>55</v>
      </c>
      <c r="B61" s="11">
        <v>282938</v>
      </c>
      <c r="C61" s="11">
        <v>26121600</v>
      </c>
      <c r="D61" s="36" t="s">
        <v>59</v>
      </c>
      <c r="E61" s="36"/>
      <c r="F61" s="36" t="s">
        <v>60</v>
      </c>
      <c r="G61" s="36"/>
      <c r="H61" s="8" t="s">
        <v>1</v>
      </c>
      <c r="I61" s="8">
        <v>15</v>
      </c>
      <c r="J61" s="7">
        <v>3141682</v>
      </c>
      <c r="K61" s="21">
        <v>139800</v>
      </c>
      <c r="L61" s="21">
        <v>2097000</v>
      </c>
      <c r="M61" s="21">
        <v>147489</v>
      </c>
      <c r="N61" s="21">
        <v>2212335</v>
      </c>
      <c r="O61" s="33">
        <f t="shared" si="0"/>
        <v>143644.5</v>
      </c>
      <c r="P61" s="21">
        <f t="shared" si="1"/>
        <v>2154667.5</v>
      </c>
    </row>
    <row r="62" spans="1:16" x14ac:dyDescent="0.25">
      <c r="A62" s="9">
        <v>56</v>
      </c>
      <c r="B62" s="11">
        <v>282938</v>
      </c>
      <c r="C62" s="11">
        <v>26121600</v>
      </c>
      <c r="D62" s="36" t="s">
        <v>59</v>
      </c>
      <c r="E62" s="36"/>
      <c r="F62" s="36" t="s">
        <v>58</v>
      </c>
      <c r="G62" s="36"/>
      <c r="H62" s="8" t="s">
        <v>1</v>
      </c>
      <c r="I62" s="8">
        <v>15</v>
      </c>
      <c r="J62" s="7">
        <v>3141682</v>
      </c>
      <c r="K62" s="21">
        <v>90000</v>
      </c>
      <c r="L62" s="21">
        <v>1350000</v>
      </c>
      <c r="M62" s="21">
        <v>94950</v>
      </c>
      <c r="N62" s="21">
        <v>1424250</v>
      </c>
      <c r="O62" s="33">
        <f t="shared" si="0"/>
        <v>92475</v>
      </c>
      <c r="P62" s="21">
        <f t="shared" si="1"/>
        <v>1387125</v>
      </c>
    </row>
    <row r="63" spans="1:16" x14ac:dyDescent="0.25">
      <c r="A63" s="9">
        <v>57</v>
      </c>
      <c r="B63" s="11">
        <v>282938</v>
      </c>
      <c r="C63" s="11">
        <v>39121311</v>
      </c>
      <c r="D63" s="36" t="s">
        <v>18</v>
      </c>
      <c r="E63" s="36"/>
      <c r="F63" s="36" t="s">
        <v>57</v>
      </c>
      <c r="G63" s="36"/>
      <c r="H63" s="8" t="s">
        <v>1</v>
      </c>
      <c r="I63" s="8">
        <v>10</v>
      </c>
      <c r="J63" s="7">
        <v>3141682</v>
      </c>
      <c r="K63" s="21">
        <v>160000</v>
      </c>
      <c r="L63" s="21">
        <v>1600000</v>
      </c>
      <c r="M63" s="21">
        <v>168800</v>
      </c>
      <c r="N63" s="21">
        <v>1688000</v>
      </c>
      <c r="O63" s="33">
        <f t="shared" si="0"/>
        <v>164400</v>
      </c>
      <c r="P63" s="21">
        <f t="shared" si="1"/>
        <v>1644000</v>
      </c>
    </row>
    <row r="64" spans="1:16" x14ac:dyDescent="0.25">
      <c r="A64" s="9">
        <v>58</v>
      </c>
      <c r="B64" s="11">
        <v>234218</v>
      </c>
      <c r="C64" s="11">
        <v>26111711</v>
      </c>
      <c r="D64" s="36" t="s">
        <v>56</v>
      </c>
      <c r="E64" s="36"/>
      <c r="F64" s="36" t="s">
        <v>55</v>
      </c>
      <c r="G64" s="36"/>
      <c r="H64" s="8" t="s">
        <v>1</v>
      </c>
      <c r="I64" s="8">
        <v>60</v>
      </c>
      <c r="J64" s="7">
        <v>3141682</v>
      </c>
      <c r="K64" s="21">
        <v>30000</v>
      </c>
      <c r="L64" s="21">
        <v>1800000</v>
      </c>
      <c r="M64" s="21">
        <v>31650</v>
      </c>
      <c r="N64" s="21">
        <v>1899000</v>
      </c>
      <c r="O64" s="33">
        <f t="shared" si="0"/>
        <v>30825</v>
      </c>
      <c r="P64" s="21">
        <f t="shared" si="1"/>
        <v>1849500</v>
      </c>
    </row>
    <row r="65" spans="1:16" ht="28.5" x14ac:dyDescent="0.25">
      <c r="A65" s="9">
        <v>59</v>
      </c>
      <c r="B65" s="11">
        <v>234218</v>
      </c>
      <c r="C65" s="11">
        <v>26111711</v>
      </c>
      <c r="D65" s="36" t="s">
        <v>54</v>
      </c>
      <c r="E65" s="36"/>
      <c r="F65" s="36" t="s">
        <v>53</v>
      </c>
      <c r="G65" s="36"/>
      <c r="H65" s="8" t="s">
        <v>52</v>
      </c>
      <c r="I65" s="8">
        <v>15</v>
      </c>
      <c r="J65" s="7">
        <v>3141682</v>
      </c>
      <c r="K65" s="21">
        <v>80000</v>
      </c>
      <c r="L65" s="21">
        <v>1200000</v>
      </c>
      <c r="M65" s="21">
        <v>84400</v>
      </c>
      <c r="N65" s="21">
        <v>1266000</v>
      </c>
      <c r="O65" s="33">
        <f t="shared" si="0"/>
        <v>82200</v>
      </c>
      <c r="P65" s="21">
        <f t="shared" si="1"/>
        <v>1233000</v>
      </c>
    </row>
    <row r="66" spans="1:16" x14ac:dyDescent="0.25">
      <c r="A66" s="9">
        <v>60</v>
      </c>
      <c r="B66" s="11">
        <v>234218</v>
      </c>
      <c r="C66" s="11">
        <v>26111704</v>
      </c>
      <c r="D66" s="36" t="s">
        <v>51</v>
      </c>
      <c r="E66" s="36"/>
      <c r="F66" s="36" t="s">
        <v>50</v>
      </c>
      <c r="G66" s="36"/>
      <c r="H66" s="8" t="s">
        <v>1</v>
      </c>
      <c r="I66" s="8">
        <v>5</v>
      </c>
      <c r="J66" s="7">
        <v>3141682</v>
      </c>
      <c r="K66" s="21">
        <v>170000</v>
      </c>
      <c r="L66" s="21">
        <v>850000</v>
      </c>
      <c r="M66" s="21">
        <v>179350</v>
      </c>
      <c r="N66" s="21">
        <v>896750</v>
      </c>
      <c r="O66" s="33">
        <f t="shared" si="0"/>
        <v>174675</v>
      </c>
      <c r="P66" s="21">
        <f t="shared" si="1"/>
        <v>873375</v>
      </c>
    </row>
    <row r="67" spans="1:16" x14ac:dyDescent="0.25">
      <c r="A67" s="9">
        <v>61</v>
      </c>
      <c r="B67" s="11">
        <v>281966</v>
      </c>
      <c r="C67" s="11">
        <v>47132101</v>
      </c>
      <c r="D67" s="36" t="s">
        <v>49</v>
      </c>
      <c r="E67" s="36"/>
      <c r="F67" s="36" t="s">
        <v>48</v>
      </c>
      <c r="G67" s="36"/>
      <c r="H67" s="8" t="s">
        <v>1</v>
      </c>
      <c r="I67" s="8">
        <v>6</v>
      </c>
      <c r="J67" s="7">
        <v>3141682</v>
      </c>
      <c r="K67" s="21">
        <v>230000</v>
      </c>
      <c r="L67" s="21">
        <v>1380000</v>
      </c>
      <c r="M67" s="21">
        <v>242650</v>
      </c>
      <c r="N67" s="21">
        <v>1455900</v>
      </c>
      <c r="O67" s="33">
        <f t="shared" si="0"/>
        <v>236325</v>
      </c>
      <c r="P67" s="21">
        <f t="shared" si="1"/>
        <v>1417950</v>
      </c>
    </row>
    <row r="68" spans="1:16" x14ac:dyDescent="0.25">
      <c r="A68" s="9">
        <v>62</v>
      </c>
      <c r="B68" s="11">
        <v>259056</v>
      </c>
      <c r="C68" s="11">
        <v>60104813</v>
      </c>
      <c r="D68" s="36" t="s">
        <v>47</v>
      </c>
      <c r="E68" s="36"/>
      <c r="F68" s="36" t="s">
        <v>46</v>
      </c>
      <c r="G68" s="36"/>
      <c r="H68" s="8" t="s">
        <v>1</v>
      </c>
      <c r="I68" s="8">
        <v>6</v>
      </c>
      <c r="J68" s="7">
        <v>3141682</v>
      </c>
      <c r="K68" s="21">
        <v>160000</v>
      </c>
      <c r="L68" s="21">
        <v>960000</v>
      </c>
      <c r="M68" s="21">
        <v>168800</v>
      </c>
      <c r="N68" s="21">
        <v>1012800</v>
      </c>
      <c r="O68" s="33">
        <f t="shared" si="0"/>
        <v>164400</v>
      </c>
      <c r="P68" s="21">
        <f t="shared" si="1"/>
        <v>986400</v>
      </c>
    </row>
    <row r="69" spans="1:16" x14ac:dyDescent="0.25">
      <c r="A69" s="9">
        <v>63</v>
      </c>
      <c r="B69" s="11">
        <v>287097</v>
      </c>
      <c r="C69" s="11">
        <v>60104813</v>
      </c>
      <c r="D69" s="36" t="s">
        <v>45</v>
      </c>
      <c r="E69" s="36"/>
      <c r="F69" s="36" t="s">
        <v>44</v>
      </c>
      <c r="G69" s="36"/>
      <c r="H69" s="8" t="s">
        <v>1</v>
      </c>
      <c r="I69" s="8">
        <v>4</v>
      </c>
      <c r="J69" s="7">
        <v>3141682</v>
      </c>
      <c r="K69" s="21">
        <v>230000</v>
      </c>
      <c r="L69" s="21">
        <v>920000</v>
      </c>
      <c r="M69" s="21">
        <v>242650</v>
      </c>
      <c r="N69" s="21">
        <v>970600</v>
      </c>
      <c r="O69" s="33">
        <f t="shared" si="0"/>
        <v>236325</v>
      </c>
      <c r="P69" s="21">
        <f t="shared" si="1"/>
        <v>945300</v>
      </c>
    </row>
    <row r="70" spans="1:16" x14ac:dyDescent="0.25">
      <c r="A70" s="9">
        <v>64</v>
      </c>
      <c r="B70" s="11">
        <v>234218</v>
      </c>
      <c r="C70" s="11">
        <v>39121311</v>
      </c>
      <c r="D70" s="36" t="s">
        <v>11</v>
      </c>
      <c r="E70" s="36"/>
      <c r="F70" s="36" t="s">
        <v>10</v>
      </c>
      <c r="G70" s="36"/>
      <c r="H70" s="8" t="s">
        <v>1</v>
      </c>
      <c r="I70" s="8">
        <v>6</v>
      </c>
      <c r="J70" s="7">
        <v>3141682</v>
      </c>
      <c r="K70" s="21">
        <v>600000</v>
      </c>
      <c r="L70" s="21">
        <v>3600000</v>
      </c>
      <c r="M70" s="21">
        <v>633000</v>
      </c>
      <c r="N70" s="21">
        <v>3798000</v>
      </c>
      <c r="O70" s="33">
        <f t="shared" si="0"/>
        <v>616500</v>
      </c>
      <c r="P70" s="21">
        <f t="shared" si="1"/>
        <v>3699000</v>
      </c>
    </row>
    <row r="71" spans="1:16" x14ac:dyDescent="0.25">
      <c r="A71" s="9">
        <v>65</v>
      </c>
      <c r="B71" s="11">
        <v>234218</v>
      </c>
      <c r="C71" s="11">
        <v>39121311</v>
      </c>
      <c r="D71" s="36" t="s">
        <v>11</v>
      </c>
      <c r="E71" s="36"/>
      <c r="F71" s="36" t="s">
        <v>43</v>
      </c>
      <c r="G71" s="36"/>
      <c r="H71" s="8" t="s">
        <v>1</v>
      </c>
      <c r="I71" s="8">
        <v>5</v>
      </c>
      <c r="J71" s="7">
        <v>3141682</v>
      </c>
      <c r="K71" s="21">
        <v>600000</v>
      </c>
      <c r="L71" s="21">
        <v>3000000</v>
      </c>
      <c r="M71" s="21">
        <v>633000</v>
      </c>
      <c r="N71" s="21">
        <v>3165000</v>
      </c>
      <c r="O71" s="33">
        <f t="shared" si="0"/>
        <v>616500</v>
      </c>
      <c r="P71" s="21">
        <f t="shared" si="1"/>
        <v>3082500</v>
      </c>
    </row>
    <row r="72" spans="1:16" x14ac:dyDescent="0.25">
      <c r="A72" s="9">
        <v>66</v>
      </c>
      <c r="B72" s="11">
        <v>281270</v>
      </c>
      <c r="C72" s="11">
        <v>31162601</v>
      </c>
      <c r="D72" s="36" t="s">
        <v>42</v>
      </c>
      <c r="E72" s="36"/>
      <c r="F72" s="36" t="s">
        <v>41</v>
      </c>
      <c r="G72" s="36"/>
      <c r="H72" s="8" t="s">
        <v>1</v>
      </c>
      <c r="I72" s="8">
        <v>15</v>
      </c>
      <c r="J72" s="7">
        <v>3141682</v>
      </c>
      <c r="K72" s="21">
        <v>30000</v>
      </c>
      <c r="L72" s="21">
        <v>450000</v>
      </c>
      <c r="M72" s="21">
        <v>31650</v>
      </c>
      <c r="N72" s="21">
        <v>474750</v>
      </c>
      <c r="O72" s="33">
        <f t="shared" ref="O72:O98" si="2">AVERAGE(M72,K72)</f>
        <v>30825</v>
      </c>
      <c r="P72" s="21">
        <f t="shared" ref="P72:P98" si="3">AVERAGE(N72,L72)</f>
        <v>462375</v>
      </c>
    </row>
    <row r="73" spans="1:16" x14ac:dyDescent="0.25">
      <c r="A73" s="9">
        <v>67</v>
      </c>
      <c r="B73" s="11">
        <v>245237</v>
      </c>
      <c r="C73" s="11">
        <v>39121311</v>
      </c>
      <c r="D73" s="36" t="s">
        <v>40</v>
      </c>
      <c r="E73" s="36"/>
      <c r="F73" s="36" t="s">
        <v>39</v>
      </c>
      <c r="G73" s="36"/>
      <c r="H73" s="8" t="s">
        <v>38</v>
      </c>
      <c r="I73" s="8">
        <v>8</v>
      </c>
      <c r="J73" s="7">
        <v>3141682</v>
      </c>
      <c r="K73" s="21">
        <v>60000</v>
      </c>
      <c r="L73" s="21">
        <v>480000</v>
      </c>
      <c r="M73" s="21">
        <v>63300</v>
      </c>
      <c r="N73" s="21">
        <v>506400</v>
      </c>
      <c r="O73" s="33">
        <f t="shared" si="2"/>
        <v>61650</v>
      </c>
      <c r="P73" s="21">
        <f t="shared" si="3"/>
        <v>493200</v>
      </c>
    </row>
    <row r="74" spans="1:16" x14ac:dyDescent="0.25">
      <c r="A74" s="9">
        <v>68</v>
      </c>
      <c r="B74" s="11">
        <v>280098</v>
      </c>
      <c r="C74" s="11">
        <v>24111501</v>
      </c>
      <c r="D74" s="36" t="s">
        <v>37</v>
      </c>
      <c r="E74" s="36"/>
      <c r="F74" s="36" t="s">
        <v>36</v>
      </c>
      <c r="G74" s="36"/>
      <c r="H74" s="8" t="s">
        <v>1</v>
      </c>
      <c r="I74" s="8">
        <v>15</v>
      </c>
      <c r="J74" s="7">
        <v>3141682</v>
      </c>
      <c r="K74" s="21">
        <v>60000</v>
      </c>
      <c r="L74" s="21">
        <v>900000</v>
      </c>
      <c r="M74" s="21">
        <v>63300</v>
      </c>
      <c r="N74" s="21">
        <v>949500</v>
      </c>
      <c r="O74" s="33">
        <f t="shared" si="2"/>
        <v>61650</v>
      </c>
      <c r="P74" s="21">
        <f t="shared" si="3"/>
        <v>924750</v>
      </c>
    </row>
    <row r="75" spans="1:16" x14ac:dyDescent="0.25">
      <c r="A75" s="9">
        <v>69</v>
      </c>
      <c r="B75" s="11">
        <v>247654</v>
      </c>
      <c r="C75" s="11">
        <v>52121513</v>
      </c>
      <c r="D75" s="36" t="s">
        <v>35</v>
      </c>
      <c r="E75" s="36"/>
      <c r="F75" s="36" t="s">
        <v>34</v>
      </c>
      <c r="G75" s="36"/>
      <c r="H75" s="8" t="s">
        <v>1</v>
      </c>
      <c r="I75" s="8">
        <v>5</v>
      </c>
      <c r="J75" s="7">
        <v>3141682</v>
      </c>
      <c r="K75" s="21">
        <v>550000</v>
      </c>
      <c r="L75" s="21">
        <v>2750000</v>
      </c>
      <c r="M75" s="21">
        <v>580250</v>
      </c>
      <c r="N75" s="21">
        <v>2901250</v>
      </c>
      <c r="O75" s="33">
        <f t="shared" si="2"/>
        <v>565125</v>
      </c>
      <c r="P75" s="21">
        <f t="shared" si="3"/>
        <v>2825625</v>
      </c>
    </row>
    <row r="76" spans="1:16" x14ac:dyDescent="0.25">
      <c r="A76" s="9">
        <v>70</v>
      </c>
      <c r="B76" s="11">
        <v>288365</v>
      </c>
      <c r="C76" s="11">
        <v>40161500</v>
      </c>
      <c r="D76" s="36" t="s">
        <v>33</v>
      </c>
      <c r="E76" s="36"/>
      <c r="F76" s="36" t="s">
        <v>32</v>
      </c>
      <c r="G76" s="36"/>
      <c r="H76" s="8" t="s">
        <v>1</v>
      </c>
      <c r="I76" s="8">
        <v>15</v>
      </c>
      <c r="J76" s="7">
        <v>3141682</v>
      </c>
      <c r="K76" s="21">
        <v>55000</v>
      </c>
      <c r="L76" s="21">
        <v>825000</v>
      </c>
      <c r="M76" s="21">
        <v>58025</v>
      </c>
      <c r="N76" s="21">
        <v>870375</v>
      </c>
      <c r="O76" s="33">
        <f t="shared" si="2"/>
        <v>56512.5</v>
      </c>
      <c r="P76" s="21">
        <f t="shared" si="3"/>
        <v>847687.5</v>
      </c>
    </row>
    <row r="77" spans="1:16" x14ac:dyDescent="0.25">
      <c r="A77" s="9">
        <v>71</v>
      </c>
      <c r="B77" s="11">
        <v>261194</v>
      </c>
      <c r="C77" s="11">
        <v>39121311</v>
      </c>
      <c r="D77" s="36" t="s">
        <v>31</v>
      </c>
      <c r="E77" s="36"/>
      <c r="F77" s="36" t="s">
        <v>30</v>
      </c>
      <c r="G77" s="36"/>
      <c r="H77" s="8" t="s">
        <v>1</v>
      </c>
      <c r="I77" s="8">
        <v>15</v>
      </c>
      <c r="J77" s="7">
        <v>3141682</v>
      </c>
      <c r="K77" s="21">
        <v>72000</v>
      </c>
      <c r="L77" s="21">
        <v>1080000</v>
      </c>
      <c r="M77" s="21">
        <v>75960</v>
      </c>
      <c r="N77" s="21">
        <v>1139400</v>
      </c>
      <c r="O77" s="33">
        <f t="shared" si="2"/>
        <v>73980</v>
      </c>
      <c r="P77" s="21">
        <f t="shared" si="3"/>
        <v>1109700</v>
      </c>
    </row>
    <row r="78" spans="1:16" x14ac:dyDescent="0.25">
      <c r="A78" s="9">
        <v>72</v>
      </c>
      <c r="B78" s="11">
        <v>233160</v>
      </c>
      <c r="C78" s="11">
        <v>39121311</v>
      </c>
      <c r="D78" s="36" t="s">
        <v>29</v>
      </c>
      <c r="E78" s="36"/>
      <c r="F78" s="36" t="s">
        <v>28</v>
      </c>
      <c r="G78" s="36"/>
      <c r="H78" s="8" t="s">
        <v>1</v>
      </c>
      <c r="I78" s="8">
        <v>5</v>
      </c>
      <c r="J78" s="7">
        <v>3141682</v>
      </c>
      <c r="K78" s="21">
        <v>450000</v>
      </c>
      <c r="L78" s="21">
        <v>2250000</v>
      </c>
      <c r="M78" s="21">
        <v>474750</v>
      </c>
      <c r="N78" s="21">
        <v>2373750</v>
      </c>
      <c r="O78" s="33">
        <f t="shared" si="2"/>
        <v>462375</v>
      </c>
      <c r="P78" s="21">
        <f t="shared" si="3"/>
        <v>2311875</v>
      </c>
    </row>
    <row r="79" spans="1:16" x14ac:dyDescent="0.25">
      <c r="A79" s="9">
        <v>73</v>
      </c>
      <c r="B79" s="11">
        <v>286073</v>
      </c>
      <c r="C79" s="11">
        <v>31151507</v>
      </c>
      <c r="D79" s="36" t="s">
        <v>27</v>
      </c>
      <c r="E79" s="36"/>
      <c r="F79" s="36" t="s">
        <v>26</v>
      </c>
      <c r="G79" s="36"/>
      <c r="H79" s="8" t="s">
        <v>25</v>
      </c>
      <c r="I79" s="8">
        <v>5</v>
      </c>
      <c r="J79" s="7">
        <v>3141682</v>
      </c>
      <c r="K79" s="21">
        <v>90000</v>
      </c>
      <c r="L79" s="21">
        <v>450000</v>
      </c>
      <c r="M79" s="21">
        <v>94950</v>
      </c>
      <c r="N79" s="21">
        <v>474750</v>
      </c>
      <c r="O79" s="33">
        <f t="shared" si="2"/>
        <v>92475</v>
      </c>
      <c r="P79" s="21">
        <f t="shared" si="3"/>
        <v>462375</v>
      </c>
    </row>
    <row r="80" spans="1:16" x14ac:dyDescent="0.25">
      <c r="A80" s="9">
        <v>74</v>
      </c>
      <c r="B80" s="11">
        <v>234218</v>
      </c>
      <c r="C80" s="11">
        <v>26111711</v>
      </c>
      <c r="D80" s="36" t="s">
        <v>24</v>
      </c>
      <c r="E80" s="36"/>
      <c r="F80" s="36" t="s">
        <v>23</v>
      </c>
      <c r="G80" s="36"/>
      <c r="H80" s="8" t="s">
        <v>1</v>
      </c>
      <c r="I80" s="8">
        <v>6</v>
      </c>
      <c r="J80" s="7">
        <v>3174217</v>
      </c>
      <c r="K80" s="21">
        <v>800000</v>
      </c>
      <c r="L80" s="21">
        <v>4800000</v>
      </c>
      <c r="M80" s="21">
        <v>844000</v>
      </c>
      <c r="N80" s="21">
        <v>5064000</v>
      </c>
      <c r="O80" s="33">
        <f t="shared" si="2"/>
        <v>822000</v>
      </c>
      <c r="P80" s="21">
        <f t="shared" si="3"/>
        <v>4932000</v>
      </c>
    </row>
    <row r="81" spans="1:16" x14ac:dyDescent="0.25">
      <c r="A81" s="9">
        <v>75</v>
      </c>
      <c r="B81" s="11">
        <v>234218</v>
      </c>
      <c r="C81" s="11">
        <v>39121311</v>
      </c>
      <c r="D81" s="36" t="s">
        <v>22</v>
      </c>
      <c r="E81" s="36"/>
      <c r="F81" s="36" t="s">
        <v>21</v>
      </c>
      <c r="G81" s="36"/>
      <c r="H81" s="8" t="s">
        <v>1</v>
      </c>
      <c r="I81" s="8">
        <v>15</v>
      </c>
      <c r="J81" s="7">
        <v>3174217</v>
      </c>
      <c r="K81" s="21">
        <v>800000</v>
      </c>
      <c r="L81" s="21">
        <v>12000000</v>
      </c>
      <c r="M81" s="21">
        <v>844000</v>
      </c>
      <c r="N81" s="21">
        <v>12660000</v>
      </c>
      <c r="O81" s="33">
        <f t="shared" si="2"/>
        <v>822000</v>
      </c>
      <c r="P81" s="21">
        <f t="shared" si="3"/>
        <v>12330000</v>
      </c>
    </row>
    <row r="82" spans="1:16" x14ac:dyDescent="0.25">
      <c r="A82" s="9">
        <v>76</v>
      </c>
      <c r="B82" s="11">
        <v>234218</v>
      </c>
      <c r="C82" s="11">
        <v>39121311</v>
      </c>
      <c r="D82" s="36" t="s">
        <v>20</v>
      </c>
      <c r="E82" s="36"/>
      <c r="F82" s="36" t="s">
        <v>19</v>
      </c>
      <c r="G82" s="36"/>
      <c r="H82" s="8" t="s">
        <v>1</v>
      </c>
      <c r="I82" s="8">
        <v>3</v>
      </c>
      <c r="J82" s="7">
        <v>3174217</v>
      </c>
      <c r="K82" s="21">
        <v>450000</v>
      </c>
      <c r="L82" s="21">
        <v>1350000</v>
      </c>
      <c r="M82" s="21">
        <v>474750</v>
      </c>
      <c r="N82" s="21">
        <v>1424250</v>
      </c>
      <c r="O82" s="33">
        <f t="shared" si="2"/>
        <v>462375</v>
      </c>
      <c r="P82" s="21">
        <f t="shared" si="3"/>
        <v>1387125</v>
      </c>
    </row>
    <row r="83" spans="1:16" x14ac:dyDescent="0.25">
      <c r="A83" s="9">
        <v>77</v>
      </c>
      <c r="B83" s="9">
        <v>238995</v>
      </c>
      <c r="C83" s="9">
        <v>39121409</v>
      </c>
      <c r="D83" s="36" t="s">
        <v>18</v>
      </c>
      <c r="E83" s="36"/>
      <c r="F83" s="36" t="s">
        <v>17</v>
      </c>
      <c r="G83" s="36"/>
      <c r="H83" s="8" t="s">
        <v>1</v>
      </c>
      <c r="I83" s="8">
        <v>20</v>
      </c>
      <c r="J83" s="7">
        <v>3174217</v>
      </c>
      <c r="K83" s="21">
        <v>30000</v>
      </c>
      <c r="L83" s="21">
        <v>600000</v>
      </c>
      <c r="M83" s="21">
        <v>31650</v>
      </c>
      <c r="N83" s="21">
        <v>633000</v>
      </c>
      <c r="O83" s="33">
        <f t="shared" si="2"/>
        <v>30825</v>
      </c>
      <c r="P83" s="21">
        <f t="shared" si="3"/>
        <v>616500</v>
      </c>
    </row>
    <row r="84" spans="1:16" x14ac:dyDescent="0.25">
      <c r="A84" s="9">
        <v>78</v>
      </c>
      <c r="B84" s="11">
        <v>237310</v>
      </c>
      <c r="C84" s="11">
        <v>31201603</v>
      </c>
      <c r="D84" s="36" t="s">
        <v>16</v>
      </c>
      <c r="E84" s="36"/>
      <c r="F84" s="36" t="s">
        <v>16</v>
      </c>
      <c r="G84" s="36"/>
      <c r="H84" s="8" t="s">
        <v>1</v>
      </c>
      <c r="I84" s="8">
        <v>23</v>
      </c>
      <c r="J84" s="7">
        <v>3174217</v>
      </c>
      <c r="K84" s="21">
        <v>40000</v>
      </c>
      <c r="L84" s="21">
        <v>920000</v>
      </c>
      <c r="M84" s="21">
        <v>42200</v>
      </c>
      <c r="N84" s="21">
        <v>970600</v>
      </c>
      <c r="O84" s="33">
        <f t="shared" si="2"/>
        <v>41100</v>
      </c>
      <c r="P84" s="21">
        <f t="shared" si="3"/>
        <v>945300</v>
      </c>
    </row>
    <row r="85" spans="1:16" x14ac:dyDescent="0.25">
      <c r="A85" s="9">
        <v>79</v>
      </c>
      <c r="B85" s="11">
        <v>287773</v>
      </c>
      <c r="C85" s="11">
        <v>41115502</v>
      </c>
      <c r="D85" s="36" t="s">
        <v>15</v>
      </c>
      <c r="E85" s="36"/>
      <c r="F85" s="36" t="s">
        <v>14</v>
      </c>
      <c r="G85" s="36"/>
      <c r="H85" s="8" t="s">
        <v>1</v>
      </c>
      <c r="I85" s="8">
        <v>6</v>
      </c>
      <c r="J85" s="7" t="s">
        <v>0</v>
      </c>
      <c r="K85" s="21">
        <v>159664</v>
      </c>
      <c r="L85" s="21">
        <v>957984</v>
      </c>
      <c r="M85" s="21">
        <v>168446</v>
      </c>
      <c r="N85" s="21">
        <v>1010673</v>
      </c>
      <c r="O85" s="33">
        <f t="shared" si="2"/>
        <v>164055</v>
      </c>
      <c r="P85" s="21">
        <f t="shared" si="3"/>
        <v>984328.5</v>
      </c>
    </row>
    <row r="86" spans="1:16" x14ac:dyDescent="0.25">
      <c r="A86" s="9">
        <v>80</v>
      </c>
      <c r="B86" s="11">
        <v>282571</v>
      </c>
      <c r="C86" s="11">
        <v>39112503</v>
      </c>
      <c r="D86" s="36" t="s">
        <v>13</v>
      </c>
      <c r="E86" s="36"/>
      <c r="F86" s="36" t="s">
        <v>12</v>
      </c>
      <c r="G86" s="36"/>
      <c r="H86" s="8" t="s">
        <v>1</v>
      </c>
      <c r="I86" s="8">
        <v>5</v>
      </c>
      <c r="J86" s="7" t="s">
        <v>0</v>
      </c>
      <c r="K86" s="21">
        <v>500000</v>
      </c>
      <c r="L86" s="21">
        <v>2500000</v>
      </c>
      <c r="M86" s="21">
        <v>527500</v>
      </c>
      <c r="N86" s="21">
        <v>2637500</v>
      </c>
      <c r="O86" s="33">
        <f t="shared" si="2"/>
        <v>513750</v>
      </c>
      <c r="P86" s="21">
        <f t="shared" si="3"/>
        <v>2568750</v>
      </c>
    </row>
    <row r="87" spans="1:16" x14ac:dyDescent="0.25">
      <c r="A87" s="9">
        <v>81</v>
      </c>
      <c r="B87" s="11">
        <v>234218</v>
      </c>
      <c r="C87" s="11">
        <v>39121311</v>
      </c>
      <c r="D87" s="36" t="s">
        <v>11</v>
      </c>
      <c r="E87" s="36"/>
      <c r="F87" s="36" t="s">
        <v>10</v>
      </c>
      <c r="G87" s="36"/>
      <c r="H87" s="8" t="s">
        <v>1</v>
      </c>
      <c r="I87" s="8">
        <v>3</v>
      </c>
      <c r="J87" s="7" t="s">
        <v>0</v>
      </c>
      <c r="K87" s="21">
        <v>690000</v>
      </c>
      <c r="L87" s="21">
        <v>2070000</v>
      </c>
      <c r="M87" s="21">
        <v>727950</v>
      </c>
      <c r="N87" s="21">
        <v>2183850</v>
      </c>
      <c r="O87" s="33">
        <f t="shared" si="2"/>
        <v>708975</v>
      </c>
      <c r="P87" s="21">
        <f t="shared" si="3"/>
        <v>2126925</v>
      </c>
    </row>
    <row r="88" spans="1:16" x14ac:dyDescent="0.25">
      <c r="A88" s="9">
        <v>82</v>
      </c>
      <c r="B88" s="11">
        <v>273646</v>
      </c>
      <c r="C88" s="11">
        <v>14111703</v>
      </c>
      <c r="D88" s="36" t="s">
        <v>9</v>
      </c>
      <c r="E88" s="36"/>
      <c r="F88" s="36" t="s">
        <v>9</v>
      </c>
      <c r="G88" s="36"/>
      <c r="H88" s="8" t="s">
        <v>1</v>
      </c>
      <c r="I88" s="8">
        <v>100</v>
      </c>
      <c r="J88" s="7" t="s">
        <v>0</v>
      </c>
      <c r="K88" s="22">
        <v>900</v>
      </c>
      <c r="L88" s="21">
        <v>90000</v>
      </c>
      <c r="M88" s="22">
        <v>950</v>
      </c>
      <c r="N88" s="21">
        <v>94950</v>
      </c>
      <c r="O88" s="33">
        <f t="shared" si="2"/>
        <v>925</v>
      </c>
      <c r="P88" s="21">
        <f t="shared" si="3"/>
        <v>92475</v>
      </c>
    </row>
    <row r="89" spans="1:16" x14ac:dyDescent="0.25">
      <c r="A89" s="9">
        <v>83</v>
      </c>
      <c r="B89" s="11">
        <v>235779</v>
      </c>
      <c r="C89" s="11">
        <v>60121104</v>
      </c>
      <c r="D89" s="36" t="s">
        <v>8</v>
      </c>
      <c r="E89" s="36"/>
      <c r="F89" s="36" t="s">
        <v>8</v>
      </c>
      <c r="G89" s="36"/>
      <c r="H89" s="8" t="s">
        <v>1</v>
      </c>
      <c r="I89" s="8">
        <v>10</v>
      </c>
      <c r="J89" s="7" t="s">
        <v>0</v>
      </c>
      <c r="K89" s="21">
        <v>28000</v>
      </c>
      <c r="L89" s="21">
        <v>280000</v>
      </c>
      <c r="M89" s="21">
        <v>29540</v>
      </c>
      <c r="N89" s="21">
        <v>295400</v>
      </c>
      <c r="O89" s="33">
        <f t="shared" si="2"/>
        <v>28770</v>
      </c>
      <c r="P89" s="21">
        <f t="shared" si="3"/>
        <v>287700</v>
      </c>
    </row>
    <row r="90" spans="1:16" x14ac:dyDescent="0.25">
      <c r="A90" s="9">
        <v>84</v>
      </c>
      <c r="B90" s="11">
        <v>243669</v>
      </c>
      <c r="C90" s="11">
        <v>15121503</v>
      </c>
      <c r="D90" s="36" t="s">
        <v>7</v>
      </c>
      <c r="E90" s="36"/>
      <c r="F90" s="36" t="s">
        <v>7</v>
      </c>
      <c r="G90" s="36"/>
      <c r="H90" s="8" t="s">
        <v>1</v>
      </c>
      <c r="I90" s="8">
        <v>100</v>
      </c>
      <c r="J90" s="7" t="s">
        <v>0</v>
      </c>
      <c r="K90" s="21">
        <v>1380</v>
      </c>
      <c r="L90" s="21">
        <v>138000</v>
      </c>
      <c r="M90" s="21">
        <v>1456</v>
      </c>
      <c r="N90" s="21">
        <v>145590</v>
      </c>
      <c r="O90" s="33">
        <f t="shared" si="2"/>
        <v>1418</v>
      </c>
      <c r="P90" s="21">
        <f t="shared" si="3"/>
        <v>141795</v>
      </c>
    </row>
    <row r="91" spans="1:16" x14ac:dyDescent="0.25">
      <c r="A91" s="9">
        <v>85</v>
      </c>
      <c r="B91" s="10">
        <v>244701</v>
      </c>
      <c r="C91" s="10">
        <v>15121902</v>
      </c>
      <c r="D91" s="36" t="s">
        <v>6</v>
      </c>
      <c r="E91" s="36"/>
      <c r="F91" s="36" t="s">
        <v>6</v>
      </c>
      <c r="G91" s="36"/>
      <c r="H91" s="8" t="s">
        <v>1</v>
      </c>
      <c r="I91" s="8">
        <v>20</v>
      </c>
      <c r="J91" s="7" t="s">
        <v>0</v>
      </c>
      <c r="K91" s="21">
        <v>1000</v>
      </c>
      <c r="L91" s="21">
        <v>20000</v>
      </c>
      <c r="M91" s="21">
        <v>1055</v>
      </c>
      <c r="N91" s="21">
        <v>21100</v>
      </c>
      <c r="O91" s="33">
        <f t="shared" si="2"/>
        <v>1027.5</v>
      </c>
      <c r="P91" s="21">
        <f t="shared" si="3"/>
        <v>20550</v>
      </c>
    </row>
    <row r="92" spans="1:16" x14ac:dyDescent="0.25">
      <c r="A92" s="9">
        <v>86</v>
      </c>
      <c r="B92" s="10">
        <v>235776</v>
      </c>
      <c r="C92" s="10">
        <v>44121706</v>
      </c>
      <c r="D92" s="36" t="s">
        <v>5</v>
      </c>
      <c r="E92" s="36"/>
      <c r="F92" s="36" t="s">
        <v>5</v>
      </c>
      <c r="G92" s="36"/>
      <c r="H92" s="8" t="s">
        <v>1</v>
      </c>
      <c r="I92" s="8">
        <v>100</v>
      </c>
      <c r="J92" s="7" t="s">
        <v>0</v>
      </c>
      <c r="K92" s="21">
        <v>1000</v>
      </c>
      <c r="L92" s="21">
        <v>100000</v>
      </c>
      <c r="M92" s="21">
        <v>1055</v>
      </c>
      <c r="N92" s="21">
        <v>105500</v>
      </c>
      <c r="O92" s="33">
        <f t="shared" si="2"/>
        <v>1027.5</v>
      </c>
      <c r="P92" s="21">
        <f t="shared" si="3"/>
        <v>102750</v>
      </c>
    </row>
    <row r="93" spans="1:16" x14ac:dyDescent="0.25">
      <c r="A93" s="9">
        <v>87</v>
      </c>
      <c r="B93" s="7" t="s">
        <v>4</v>
      </c>
      <c r="C93" s="7" t="e" vm="1">
        <v>#VALUE!</v>
      </c>
      <c r="D93" s="36" t="s">
        <v>3</v>
      </c>
      <c r="E93" s="36"/>
      <c r="F93" s="36" t="s">
        <v>2</v>
      </c>
      <c r="G93" s="36"/>
      <c r="H93" s="8" t="s">
        <v>1</v>
      </c>
      <c r="I93" s="8">
        <v>2</v>
      </c>
      <c r="J93" s="7" t="s">
        <v>0</v>
      </c>
      <c r="K93" s="21">
        <v>700000</v>
      </c>
      <c r="L93" s="21">
        <v>1400000</v>
      </c>
      <c r="M93" s="21">
        <v>738500</v>
      </c>
      <c r="N93" s="21">
        <v>1477000</v>
      </c>
      <c r="O93" s="33">
        <f t="shared" si="2"/>
        <v>719250</v>
      </c>
      <c r="P93" s="21">
        <f t="shared" si="3"/>
        <v>1438500</v>
      </c>
    </row>
    <row r="94" spans="1:16" ht="38.25" customHeight="1" x14ac:dyDescent="0.25">
      <c r="A94" s="25">
        <v>88</v>
      </c>
      <c r="B94" s="25"/>
      <c r="C94" s="25"/>
      <c r="D94" s="44" t="s">
        <v>168</v>
      </c>
      <c r="E94" s="44"/>
      <c r="F94" s="45" t="s">
        <v>160</v>
      </c>
      <c r="G94" s="45"/>
      <c r="H94" s="27" t="s">
        <v>1</v>
      </c>
      <c r="I94" s="28">
        <v>1</v>
      </c>
      <c r="J94" s="20" t="s">
        <v>0</v>
      </c>
      <c r="K94" s="21">
        <v>2750000</v>
      </c>
      <c r="L94" s="21">
        <v>2750000</v>
      </c>
      <c r="M94" s="21">
        <v>2901250</v>
      </c>
      <c r="N94" s="21">
        <v>2901250</v>
      </c>
      <c r="O94" s="33">
        <f t="shared" si="2"/>
        <v>2825625</v>
      </c>
      <c r="P94" s="21">
        <f t="shared" si="3"/>
        <v>2825625</v>
      </c>
    </row>
    <row r="95" spans="1:16" x14ac:dyDescent="0.25">
      <c r="A95" s="26">
        <v>89</v>
      </c>
      <c r="B95" s="29"/>
      <c r="C95" s="29"/>
      <c r="D95" s="37" t="s">
        <v>169</v>
      </c>
      <c r="E95" s="37"/>
      <c r="F95" s="37" t="s">
        <v>161</v>
      </c>
      <c r="G95" s="37"/>
      <c r="H95" s="27" t="s">
        <v>1</v>
      </c>
      <c r="I95" s="28">
        <v>6</v>
      </c>
      <c r="J95" s="20" t="s">
        <v>0</v>
      </c>
      <c r="K95" s="21">
        <v>6600000</v>
      </c>
      <c r="L95" s="21">
        <v>39600000</v>
      </c>
      <c r="M95" s="21">
        <v>6963000</v>
      </c>
      <c r="N95" s="21">
        <v>41778000</v>
      </c>
      <c r="O95" s="33">
        <f t="shared" si="2"/>
        <v>6781500</v>
      </c>
      <c r="P95" s="21">
        <f t="shared" si="3"/>
        <v>40689000</v>
      </c>
    </row>
    <row r="96" spans="1:16" x14ac:dyDescent="0.25">
      <c r="A96" s="26">
        <v>90</v>
      </c>
      <c r="B96" s="29"/>
      <c r="C96" s="29"/>
      <c r="D96" s="37" t="s">
        <v>170</v>
      </c>
      <c r="E96" s="37"/>
      <c r="F96" s="37" t="s">
        <v>162</v>
      </c>
      <c r="G96" s="37"/>
      <c r="H96" s="27" t="s">
        <v>1</v>
      </c>
      <c r="I96" s="28">
        <v>5</v>
      </c>
      <c r="J96" s="20" t="s">
        <v>0</v>
      </c>
      <c r="K96" s="21">
        <v>2700000</v>
      </c>
      <c r="L96" s="21">
        <v>13500000</v>
      </c>
      <c r="M96" s="21">
        <v>2848500</v>
      </c>
      <c r="N96" s="21">
        <v>14242500</v>
      </c>
      <c r="O96" s="33">
        <f t="shared" si="2"/>
        <v>2774250</v>
      </c>
      <c r="P96" s="21">
        <f t="shared" si="3"/>
        <v>13871250</v>
      </c>
    </row>
    <row r="97" spans="1:16" x14ac:dyDescent="0.25">
      <c r="A97" s="26">
        <v>91</v>
      </c>
      <c r="B97" s="30"/>
      <c r="C97" s="30"/>
      <c r="D97" s="37" t="s">
        <v>171</v>
      </c>
      <c r="E97" s="37"/>
      <c r="F97" s="37" t="s">
        <v>163</v>
      </c>
      <c r="G97" s="37"/>
      <c r="H97" s="27" t="s">
        <v>1</v>
      </c>
      <c r="I97" s="28">
        <v>10</v>
      </c>
      <c r="J97" s="20" t="s">
        <v>0</v>
      </c>
      <c r="K97" s="21">
        <v>160000</v>
      </c>
      <c r="L97" s="21">
        <v>1600000</v>
      </c>
      <c r="M97" s="21">
        <v>168800</v>
      </c>
      <c r="N97" s="21">
        <v>1688000</v>
      </c>
      <c r="O97" s="33">
        <f t="shared" si="2"/>
        <v>164400</v>
      </c>
      <c r="P97" s="21">
        <f t="shared" si="3"/>
        <v>1644000</v>
      </c>
    </row>
    <row r="98" spans="1:16" x14ac:dyDescent="0.25">
      <c r="A98" s="26">
        <v>92</v>
      </c>
      <c r="B98" s="30"/>
      <c r="C98" s="30"/>
      <c r="D98" s="37" t="s">
        <v>172</v>
      </c>
      <c r="E98" s="37"/>
      <c r="F98" s="37" t="s">
        <v>164</v>
      </c>
      <c r="G98" s="37"/>
      <c r="H98" s="27" t="s">
        <v>1</v>
      </c>
      <c r="I98" s="28">
        <v>6</v>
      </c>
      <c r="J98" s="31" t="s">
        <v>0</v>
      </c>
      <c r="K98" s="21">
        <v>485000</v>
      </c>
      <c r="L98" s="21">
        <v>2910000</v>
      </c>
      <c r="M98" s="21">
        <v>511675</v>
      </c>
      <c r="N98" s="21">
        <v>3070050</v>
      </c>
      <c r="O98" s="33">
        <f t="shared" si="2"/>
        <v>498337.5</v>
      </c>
      <c r="P98" s="21">
        <f t="shared" si="3"/>
        <v>2990025</v>
      </c>
    </row>
    <row r="99" spans="1:16" x14ac:dyDescent="0.25">
      <c r="A99" s="3"/>
      <c r="B99" s="4"/>
      <c r="C99" s="4"/>
      <c r="D99" s="35"/>
      <c r="E99" s="35"/>
      <c r="F99" s="35"/>
      <c r="G99" s="35"/>
      <c r="H99" s="2"/>
      <c r="I99" s="12"/>
      <c r="J99" s="1"/>
    </row>
    <row r="100" spans="1:16" x14ac:dyDescent="0.25">
      <c r="A100" s="3"/>
      <c r="B100" s="4"/>
      <c r="C100" s="4"/>
      <c r="D100" s="35"/>
      <c r="E100" s="35"/>
      <c r="F100" s="35"/>
      <c r="G100" s="35"/>
      <c r="H100" s="2"/>
      <c r="I100" s="12"/>
      <c r="J100" s="1"/>
    </row>
    <row r="101" spans="1:16" x14ac:dyDescent="0.25">
      <c r="A101" s="3"/>
      <c r="B101" s="4"/>
      <c r="C101" s="4"/>
      <c r="D101" s="35"/>
      <c r="E101" s="35"/>
      <c r="F101" s="35"/>
      <c r="G101" s="35"/>
      <c r="H101" s="2"/>
      <c r="I101" s="12"/>
      <c r="J101" s="1"/>
    </row>
    <row r="102" spans="1:16" x14ac:dyDescent="0.25">
      <c r="A102" s="3"/>
      <c r="B102" s="4"/>
      <c r="C102" s="4"/>
      <c r="D102" s="35"/>
      <c r="E102" s="35"/>
      <c r="F102" s="35"/>
      <c r="G102" s="35"/>
      <c r="H102" s="2"/>
      <c r="I102" s="12"/>
      <c r="J102" s="1"/>
    </row>
    <row r="103" spans="1:16" x14ac:dyDescent="0.25">
      <c r="A103" s="3"/>
      <c r="B103" s="4"/>
      <c r="C103" s="4"/>
      <c r="D103" s="35"/>
      <c r="E103" s="35"/>
      <c r="F103" s="35"/>
      <c r="G103" s="35"/>
      <c r="H103" s="2"/>
      <c r="I103" s="12"/>
      <c r="J103" s="1"/>
    </row>
    <row r="104" spans="1:16" x14ac:dyDescent="0.25">
      <c r="A104" s="3"/>
      <c r="B104" s="4"/>
      <c r="C104" s="4"/>
      <c r="D104" s="35"/>
      <c r="E104" s="35"/>
      <c r="F104" s="35"/>
      <c r="G104" s="35"/>
      <c r="H104" s="2"/>
      <c r="I104" s="12"/>
      <c r="J104" s="1"/>
    </row>
    <row r="105" spans="1:16" x14ac:dyDescent="0.25">
      <c r="A105" s="3"/>
      <c r="B105" s="4"/>
      <c r="C105" s="4"/>
      <c r="D105" s="35"/>
      <c r="E105" s="35"/>
      <c r="F105" s="35"/>
      <c r="G105" s="35"/>
      <c r="H105" s="2"/>
      <c r="I105" s="12"/>
      <c r="J105" s="1"/>
    </row>
    <row r="106" spans="1:16" x14ac:dyDescent="0.25">
      <c r="A106" s="3"/>
      <c r="B106" s="4"/>
      <c r="C106" s="4"/>
      <c r="D106" s="35"/>
      <c r="E106" s="35"/>
      <c r="F106" s="35"/>
      <c r="G106" s="35"/>
      <c r="H106" s="2"/>
      <c r="I106" s="12"/>
      <c r="J106" s="1"/>
    </row>
    <row r="107" spans="1:16" x14ac:dyDescent="0.25">
      <c r="A107" s="3"/>
      <c r="B107" s="4"/>
      <c r="C107" s="4"/>
      <c r="D107" s="35"/>
      <c r="E107" s="35"/>
      <c r="F107" s="35"/>
      <c r="G107" s="35"/>
      <c r="H107" s="2"/>
      <c r="I107" s="12"/>
      <c r="J107" s="1"/>
    </row>
    <row r="108" spans="1:16" x14ac:dyDescent="0.25">
      <c r="A108" s="3"/>
      <c r="B108" s="4"/>
      <c r="C108" s="4"/>
      <c r="D108" s="35"/>
      <c r="E108" s="35"/>
      <c r="F108" s="35"/>
      <c r="G108" s="35"/>
      <c r="H108" s="2"/>
      <c r="I108" s="12"/>
      <c r="J108" s="1"/>
    </row>
    <row r="109" spans="1:16" x14ac:dyDescent="0.25">
      <c r="A109" s="3"/>
      <c r="B109" s="4"/>
      <c r="C109" s="4"/>
      <c r="D109" s="35"/>
      <c r="E109" s="35"/>
      <c r="F109" s="35"/>
      <c r="G109" s="35"/>
      <c r="H109" s="2"/>
      <c r="I109" s="12"/>
      <c r="J109" s="1"/>
    </row>
    <row r="110" spans="1:16" x14ac:dyDescent="0.25">
      <c r="A110" s="3"/>
      <c r="B110" s="4"/>
      <c r="C110" s="4"/>
      <c r="D110" s="35"/>
      <c r="E110" s="35"/>
      <c r="F110" s="35"/>
      <c r="G110" s="35"/>
      <c r="H110" s="2"/>
      <c r="I110" s="12"/>
      <c r="J110" s="1"/>
    </row>
    <row r="111" spans="1:16" x14ac:dyDescent="0.25">
      <c r="A111" s="3"/>
      <c r="B111" s="4"/>
      <c r="C111" s="4"/>
      <c r="D111" s="35"/>
      <c r="E111" s="35"/>
      <c r="F111" s="35"/>
      <c r="G111" s="35"/>
      <c r="H111" s="2"/>
      <c r="I111" s="12"/>
      <c r="J111" s="1"/>
    </row>
    <row r="112" spans="1:16" x14ac:dyDescent="0.25">
      <c r="A112" s="3"/>
      <c r="B112" s="3"/>
      <c r="C112" s="3"/>
      <c r="D112" s="35"/>
      <c r="E112" s="35"/>
      <c r="F112" s="35"/>
      <c r="G112" s="35"/>
      <c r="H112" s="2"/>
      <c r="I112" s="12"/>
      <c r="J112" s="1"/>
    </row>
    <row r="113" spans="1:10" x14ac:dyDescent="0.25">
      <c r="A113" s="3"/>
      <c r="B113" s="3"/>
      <c r="C113" s="3"/>
      <c r="D113" s="35"/>
      <c r="E113" s="35"/>
      <c r="F113" s="35"/>
      <c r="G113" s="35"/>
      <c r="H113" s="2"/>
      <c r="I113" s="12"/>
      <c r="J113" s="1"/>
    </row>
    <row r="114" spans="1:10" x14ac:dyDescent="0.25">
      <c r="A114" s="3"/>
      <c r="B114" s="4"/>
      <c r="C114" s="4"/>
      <c r="D114" s="35"/>
      <c r="E114" s="35"/>
      <c r="F114" s="35"/>
      <c r="G114" s="35"/>
      <c r="H114" s="2"/>
      <c r="I114" s="12"/>
      <c r="J114" s="1"/>
    </row>
    <row r="115" spans="1:10" x14ac:dyDescent="0.25">
      <c r="A115" s="3"/>
      <c r="B115" s="3"/>
      <c r="C115" s="3"/>
      <c r="D115" s="35"/>
      <c r="E115" s="35"/>
      <c r="F115" s="35"/>
      <c r="G115" s="35"/>
      <c r="H115" s="2"/>
      <c r="I115" s="12"/>
      <c r="J115" s="1"/>
    </row>
    <row r="116" spans="1:10" x14ac:dyDescent="0.25">
      <c r="A116" s="3"/>
      <c r="B116" s="4"/>
      <c r="C116" s="4"/>
      <c r="D116" s="35"/>
      <c r="E116" s="35"/>
      <c r="F116" s="35"/>
      <c r="G116" s="35"/>
      <c r="H116" s="2"/>
      <c r="I116" s="12"/>
      <c r="J116" s="1"/>
    </row>
    <row r="117" spans="1:10" x14ac:dyDescent="0.25">
      <c r="A117" s="3"/>
      <c r="B117" s="5"/>
      <c r="C117" s="5"/>
      <c r="D117" s="35"/>
      <c r="E117" s="35"/>
      <c r="F117" s="35"/>
      <c r="G117" s="35"/>
      <c r="H117" s="2"/>
      <c r="I117" s="12"/>
      <c r="J117" s="1"/>
    </row>
    <row r="118" spans="1:10" x14ac:dyDescent="0.25">
      <c r="A118" s="3"/>
      <c r="B118" s="3"/>
      <c r="C118" s="3"/>
      <c r="D118" s="35"/>
      <c r="E118" s="35"/>
      <c r="F118" s="35"/>
      <c r="G118" s="35"/>
      <c r="H118" s="2"/>
      <c r="I118" s="12"/>
      <c r="J118" s="1"/>
    </row>
    <row r="119" spans="1:10" x14ac:dyDescent="0.25">
      <c r="A119" s="3"/>
      <c r="B119" s="4"/>
      <c r="C119" s="4"/>
      <c r="D119" s="35"/>
      <c r="E119" s="35"/>
      <c r="F119" s="35"/>
      <c r="G119" s="35"/>
      <c r="H119" s="2"/>
      <c r="I119" s="12"/>
      <c r="J119" s="1"/>
    </row>
    <row r="120" spans="1:10" x14ac:dyDescent="0.25">
      <c r="A120" s="3"/>
      <c r="B120" s="4"/>
      <c r="C120" s="4"/>
      <c r="D120" s="35"/>
      <c r="E120" s="35"/>
      <c r="F120" s="35"/>
      <c r="G120" s="35"/>
      <c r="H120" s="2"/>
      <c r="I120" s="12"/>
      <c r="J120" s="1"/>
    </row>
    <row r="121" spans="1:10" x14ac:dyDescent="0.25">
      <c r="A121" s="3"/>
      <c r="B121" s="4"/>
      <c r="C121" s="4"/>
      <c r="D121" s="35"/>
      <c r="E121" s="35"/>
      <c r="F121" s="35"/>
      <c r="G121" s="35"/>
      <c r="H121" s="2"/>
      <c r="I121" s="12"/>
      <c r="J121" s="1"/>
    </row>
    <row r="122" spans="1:10" x14ac:dyDescent="0.25">
      <c r="A122" s="3"/>
      <c r="B122" s="3"/>
      <c r="C122" s="3"/>
      <c r="D122" s="35"/>
      <c r="E122" s="35"/>
      <c r="F122" s="35"/>
      <c r="G122" s="35"/>
      <c r="H122" s="2"/>
      <c r="I122" s="12"/>
      <c r="J122" s="1"/>
    </row>
    <row r="123" spans="1:10" x14ac:dyDescent="0.25">
      <c r="A123" s="3"/>
      <c r="B123" s="3"/>
      <c r="C123" s="3"/>
      <c r="D123" s="35"/>
      <c r="E123" s="35"/>
      <c r="F123" s="35"/>
      <c r="G123" s="35"/>
      <c r="H123" s="2"/>
      <c r="I123" s="12"/>
      <c r="J123" s="1"/>
    </row>
    <row r="124" spans="1:10" x14ac:dyDescent="0.25">
      <c r="A124" s="3"/>
      <c r="B124" s="3"/>
      <c r="C124" s="3"/>
      <c r="D124" s="35"/>
      <c r="E124" s="35"/>
      <c r="F124" s="35"/>
      <c r="G124" s="35"/>
      <c r="H124" s="2"/>
      <c r="I124" s="12"/>
      <c r="J124" s="1"/>
    </row>
    <row r="125" spans="1:10" x14ac:dyDescent="0.25">
      <c r="A125" s="3"/>
      <c r="B125" s="5"/>
      <c r="C125" s="5"/>
      <c r="D125" s="35"/>
      <c r="E125" s="35"/>
      <c r="F125" s="35"/>
      <c r="G125" s="35"/>
      <c r="H125" s="2"/>
      <c r="I125" s="12"/>
      <c r="J125" s="1"/>
    </row>
    <row r="126" spans="1:10" x14ac:dyDescent="0.25">
      <c r="A126" s="3"/>
      <c r="B126" s="3"/>
      <c r="C126" s="3"/>
      <c r="D126" s="35"/>
      <c r="E126" s="35"/>
      <c r="F126" s="35"/>
      <c r="G126" s="35"/>
      <c r="H126" s="2"/>
      <c r="I126" s="12"/>
      <c r="J126" s="1"/>
    </row>
    <row r="127" spans="1:10" x14ac:dyDescent="0.25">
      <c r="A127" s="3"/>
      <c r="B127" s="3"/>
      <c r="C127" s="3"/>
      <c r="D127" s="35"/>
      <c r="E127" s="35"/>
      <c r="F127" s="35"/>
      <c r="G127" s="35"/>
      <c r="H127" s="2"/>
      <c r="I127" s="12"/>
      <c r="J127" s="1"/>
    </row>
    <row r="128" spans="1:10" x14ac:dyDescent="0.25">
      <c r="A128" s="3"/>
      <c r="B128" s="3"/>
      <c r="C128" s="3"/>
      <c r="D128" s="35"/>
      <c r="E128" s="35"/>
      <c r="F128" s="35"/>
      <c r="G128" s="35"/>
      <c r="H128" s="2"/>
      <c r="I128" s="12"/>
      <c r="J128" s="1"/>
    </row>
    <row r="129" spans="1:10" x14ac:dyDescent="0.25">
      <c r="A129" s="3"/>
      <c r="B129" s="3"/>
      <c r="C129" s="3"/>
      <c r="D129" s="35"/>
      <c r="E129" s="35"/>
      <c r="F129" s="35"/>
      <c r="G129" s="35"/>
      <c r="H129" s="2"/>
      <c r="I129" s="12"/>
      <c r="J129" s="1"/>
    </row>
    <row r="130" spans="1:10" x14ac:dyDescent="0.25">
      <c r="A130" s="3"/>
      <c r="B130" s="3"/>
      <c r="C130" s="3"/>
      <c r="D130" s="35"/>
      <c r="E130" s="35"/>
      <c r="F130" s="35"/>
      <c r="G130" s="35"/>
      <c r="H130" s="2"/>
      <c r="I130" s="12"/>
      <c r="J130" s="1"/>
    </row>
    <row r="131" spans="1:10" x14ac:dyDescent="0.25">
      <c r="A131" s="3"/>
      <c r="B131" s="4"/>
      <c r="C131" s="4"/>
      <c r="D131" s="35"/>
      <c r="E131" s="35"/>
      <c r="F131" s="35"/>
      <c r="G131" s="35"/>
      <c r="H131" s="2"/>
      <c r="I131" s="12"/>
      <c r="J131" s="1"/>
    </row>
    <row r="132" spans="1:10" x14ac:dyDescent="0.25">
      <c r="A132" s="3"/>
      <c r="B132" s="4"/>
      <c r="C132" s="4"/>
      <c r="D132" s="35"/>
      <c r="E132" s="35"/>
      <c r="F132" s="35"/>
      <c r="G132" s="35"/>
      <c r="H132" s="2"/>
      <c r="I132" s="12"/>
      <c r="J132" s="1"/>
    </row>
    <row r="133" spans="1:10" x14ac:dyDescent="0.25">
      <c r="A133" s="3"/>
      <c r="B133" s="4"/>
      <c r="C133" s="4"/>
      <c r="D133" s="35"/>
      <c r="E133" s="35"/>
      <c r="F133" s="35"/>
      <c r="G133" s="35"/>
      <c r="H133" s="2"/>
      <c r="I133" s="12"/>
      <c r="J133" s="1"/>
    </row>
    <row r="134" spans="1:10" x14ac:dyDescent="0.25">
      <c r="A134" s="3"/>
      <c r="B134" s="4"/>
      <c r="C134" s="4"/>
      <c r="D134" s="35"/>
      <c r="E134" s="35"/>
      <c r="F134" s="35"/>
      <c r="G134" s="35"/>
      <c r="H134" s="2"/>
      <c r="I134" s="12"/>
      <c r="J134" s="1"/>
    </row>
    <row r="135" spans="1:10" x14ac:dyDescent="0.25">
      <c r="A135" s="3"/>
      <c r="B135" s="4"/>
      <c r="C135" s="4"/>
      <c r="D135" s="35"/>
      <c r="E135" s="35"/>
      <c r="F135" s="35"/>
      <c r="G135" s="35"/>
      <c r="H135" s="2"/>
      <c r="I135" s="12"/>
      <c r="J135" s="1"/>
    </row>
    <row r="136" spans="1:10" x14ac:dyDescent="0.25">
      <c r="A136" s="3"/>
      <c r="B136" s="4"/>
      <c r="C136" s="4"/>
      <c r="D136" s="35"/>
      <c r="E136" s="35"/>
      <c r="F136" s="35"/>
      <c r="G136" s="35"/>
      <c r="H136" s="2"/>
      <c r="I136" s="12"/>
      <c r="J136" s="1"/>
    </row>
    <row r="137" spans="1:10" x14ac:dyDescent="0.25">
      <c r="A137" s="3"/>
      <c r="B137" s="4"/>
      <c r="C137" s="4"/>
      <c r="D137" s="35"/>
      <c r="E137" s="35"/>
      <c r="F137" s="35"/>
      <c r="G137" s="35"/>
      <c r="H137" s="2"/>
      <c r="I137" s="12"/>
      <c r="J137" s="1"/>
    </row>
    <row r="138" spans="1:10" x14ac:dyDescent="0.25">
      <c r="A138" s="3"/>
      <c r="B138" s="5"/>
      <c r="C138" s="5"/>
      <c r="D138" s="35"/>
      <c r="E138" s="35"/>
      <c r="F138" s="35"/>
      <c r="G138" s="35"/>
      <c r="H138" s="2"/>
      <c r="I138" s="12"/>
      <c r="J138" s="1"/>
    </row>
    <row r="139" spans="1:10" x14ac:dyDescent="0.25">
      <c r="A139" s="3"/>
      <c r="B139" s="5"/>
      <c r="C139" s="5"/>
      <c r="D139" s="35"/>
      <c r="E139" s="35"/>
      <c r="F139" s="35"/>
      <c r="G139" s="35"/>
      <c r="H139" s="2"/>
      <c r="I139" s="12"/>
      <c r="J139" s="1"/>
    </row>
    <row r="140" spans="1:10" x14ac:dyDescent="0.25">
      <c r="A140" s="3"/>
      <c r="B140" s="5"/>
      <c r="C140" s="5"/>
      <c r="D140" s="35"/>
      <c r="E140" s="35"/>
      <c r="F140" s="35"/>
      <c r="G140" s="35"/>
      <c r="H140" s="2"/>
      <c r="I140" s="12"/>
      <c r="J140" s="1"/>
    </row>
    <row r="141" spans="1:10" x14ac:dyDescent="0.25">
      <c r="A141" s="3"/>
      <c r="B141" s="4"/>
      <c r="C141" s="4"/>
      <c r="D141" s="35"/>
      <c r="E141" s="35"/>
      <c r="F141" s="35"/>
      <c r="G141" s="35"/>
      <c r="H141" s="2"/>
      <c r="I141" s="12"/>
      <c r="J141" s="1"/>
    </row>
    <row r="142" spans="1:10" x14ac:dyDescent="0.25">
      <c r="A142" s="3"/>
      <c r="B142" s="4"/>
      <c r="C142" s="4"/>
      <c r="D142" s="35"/>
      <c r="E142" s="35"/>
      <c r="F142" s="35"/>
      <c r="G142" s="35"/>
      <c r="H142" s="2"/>
      <c r="I142" s="12"/>
      <c r="J142" s="1"/>
    </row>
    <row r="143" spans="1:10" x14ac:dyDescent="0.25">
      <c r="A143" s="3"/>
      <c r="B143" s="4"/>
      <c r="C143" s="4"/>
      <c r="D143" s="35"/>
      <c r="E143" s="35"/>
      <c r="F143" s="35"/>
      <c r="G143" s="35"/>
      <c r="H143" s="2"/>
      <c r="I143" s="12"/>
      <c r="J143" s="1"/>
    </row>
    <row r="144" spans="1:10" x14ac:dyDescent="0.25">
      <c r="A144" s="3"/>
      <c r="B144" s="4"/>
      <c r="C144" s="4"/>
      <c r="D144" s="35"/>
      <c r="E144" s="35"/>
      <c r="F144" s="35"/>
      <c r="G144" s="35"/>
      <c r="H144" s="2"/>
      <c r="I144" s="12"/>
      <c r="J144" s="1"/>
    </row>
    <row r="145" spans="1:10" x14ac:dyDescent="0.25">
      <c r="A145" s="3"/>
      <c r="B145" s="3"/>
      <c r="C145" s="3"/>
      <c r="D145" s="35"/>
      <c r="E145" s="35"/>
      <c r="F145" s="35"/>
      <c r="G145" s="35"/>
      <c r="H145" s="2"/>
      <c r="I145" s="12"/>
      <c r="J145" s="1"/>
    </row>
    <row r="146" spans="1:10" x14ac:dyDescent="0.25">
      <c r="A146" s="3"/>
      <c r="B146" s="6"/>
      <c r="C146" s="6"/>
      <c r="D146" s="35"/>
      <c r="E146" s="35"/>
      <c r="F146" s="35"/>
      <c r="G146" s="35"/>
      <c r="H146" s="2"/>
      <c r="I146" s="12"/>
      <c r="J146" s="1"/>
    </row>
    <row r="147" spans="1:10" x14ac:dyDescent="0.25">
      <c r="A147" s="3"/>
      <c r="B147" s="6"/>
      <c r="C147" s="6"/>
      <c r="D147" s="35"/>
      <c r="E147" s="35"/>
      <c r="F147" s="35"/>
      <c r="G147" s="35"/>
      <c r="H147" s="2"/>
      <c r="I147" s="12"/>
      <c r="J147" s="1"/>
    </row>
    <row r="148" spans="1:10" x14ac:dyDescent="0.25">
      <c r="A148" s="3"/>
      <c r="B148" s="6"/>
      <c r="C148" s="6"/>
      <c r="D148" s="35"/>
      <c r="E148" s="35"/>
      <c r="F148" s="35"/>
      <c r="G148" s="35"/>
      <c r="H148" s="2"/>
      <c r="I148" s="12"/>
      <c r="J148" s="1"/>
    </row>
    <row r="149" spans="1:10" x14ac:dyDescent="0.25">
      <c r="A149" s="3"/>
      <c r="B149" s="6"/>
      <c r="C149" s="6"/>
      <c r="D149" s="35"/>
      <c r="E149" s="35"/>
      <c r="F149" s="35"/>
      <c r="G149" s="35"/>
      <c r="H149" s="2"/>
      <c r="I149" s="12"/>
      <c r="J149" s="1"/>
    </row>
    <row r="150" spans="1:10" x14ac:dyDescent="0.25">
      <c r="A150" s="3"/>
      <c r="B150" s="6"/>
      <c r="C150" s="6"/>
      <c r="D150" s="35"/>
      <c r="E150" s="35"/>
      <c r="F150" s="35"/>
      <c r="G150" s="35"/>
      <c r="H150" s="2"/>
      <c r="I150" s="12"/>
      <c r="J150" s="1"/>
    </row>
    <row r="151" spans="1:10" x14ac:dyDescent="0.25">
      <c r="A151" s="3"/>
      <c r="B151" s="6"/>
      <c r="C151" s="6"/>
      <c r="D151" s="35"/>
      <c r="E151" s="35"/>
      <c r="F151" s="35"/>
      <c r="G151" s="35"/>
      <c r="H151" s="2"/>
      <c r="I151" s="12"/>
      <c r="J151" s="1"/>
    </row>
    <row r="152" spans="1:10" x14ac:dyDescent="0.25">
      <c r="A152" s="3"/>
      <c r="B152" s="4"/>
      <c r="C152" s="4"/>
      <c r="D152" s="35"/>
      <c r="E152" s="35"/>
      <c r="F152" s="35"/>
      <c r="G152" s="35"/>
      <c r="H152" s="2"/>
      <c r="I152" s="12"/>
      <c r="J152" s="1"/>
    </row>
    <row r="153" spans="1:10" x14ac:dyDescent="0.25">
      <c r="A153" s="3"/>
      <c r="B153" s="4"/>
      <c r="C153" s="4"/>
      <c r="D153" s="35"/>
      <c r="E153" s="35"/>
      <c r="F153" s="35"/>
      <c r="G153" s="35"/>
      <c r="H153" s="2"/>
      <c r="I153" s="12"/>
      <c r="J153" s="1"/>
    </row>
    <row r="154" spans="1:10" x14ac:dyDescent="0.25">
      <c r="A154" s="3"/>
      <c r="B154" s="4"/>
      <c r="C154" s="4"/>
      <c r="D154" s="35"/>
      <c r="E154" s="35"/>
      <c r="F154" s="35"/>
      <c r="G154" s="35"/>
      <c r="H154" s="2"/>
      <c r="I154" s="12"/>
      <c r="J154" s="1"/>
    </row>
    <row r="155" spans="1:10" x14ac:dyDescent="0.25">
      <c r="A155" s="3"/>
      <c r="B155" s="6"/>
      <c r="C155" s="6"/>
      <c r="D155" s="35"/>
      <c r="E155" s="35"/>
      <c r="F155" s="35"/>
      <c r="G155" s="35"/>
      <c r="H155" s="2"/>
      <c r="I155" s="12"/>
      <c r="J155" s="1"/>
    </row>
    <row r="156" spans="1:10" x14ac:dyDescent="0.25">
      <c r="A156" s="3"/>
      <c r="B156" s="6"/>
      <c r="C156" s="6"/>
      <c r="D156" s="35"/>
      <c r="E156" s="35"/>
      <c r="F156" s="35"/>
      <c r="G156" s="35"/>
      <c r="H156" s="2"/>
      <c r="I156" s="12"/>
      <c r="J156" s="1"/>
    </row>
    <row r="157" spans="1:10" x14ac:dyDescent="0.25">
      <c r="A157" s="3"/>
      <c r="B157" s="6"/>
      <c r="C157" s="6"/>
      <c r="D157" s="35"/>
      <c r="E157" s="35"/>
      <c r="F157" s="35"/>
      <c r="G157" s="35"/>
      <c r="H157" s="2"/>
      <c r="I157" s="12"/>
      <c r="J157" s="1"/>
    </row>
    <row r="158" spans="1:10" x14ac:dyDescent="0.25">
      <c r="A158" s="3"/>
      <c r="B158" s="4"/>
      <c r="C158" s="4"/>
      <c r="D158" s="35"/>
      <c r="E158" s="35"/>
      <c r="F158" s="35"/>
      <c r="G158" s="35"/>
      <c r="H158" s="2"/>
      <c r="I158" s="12"/>
      <c r="J158" s="1"/>
    </row>
    <row r="159" spans="1:10" x14ac:dyDescent="0.25">
      <c r="A159" s="3"/>
      <c r="B159" s="4"/>
      <c r="C159" s="4"/>
      <c r="D159" s="35"/>
      <c r="E159" s="35"/>
      <c r="F159" s="35"/>
      <c r="G159" s="35"/>
      <c r="H159" s="2"/>
      <c r="I159" s="12"/>
      <c r="J159" s="1"/>
    </row>
    <row r="160" spans="1:10" x14ac:dyDescent="0.25">
      <c r="A160" s="3"/>
      <c r="B160" s="4"/>
      <c r="C160" s="4"/>
      <c r="D160" s="35"/>
      <c r="E160" s="35"/>
      <c r="F160" s="35"/>
      <c r="G160" s="35"/>
      <c r="H160" s="2"/>
      <c r="I160" s="12"/>
      <c r="J160" s="1"/>
    </row>
    <row r="161" spans="1:10" x14ac:dyDescent="0.25">
      <c r="A161" s="3"/>
      <c r="B161" s="4"/>
      <c r="C161" s="4"/>
      <c r="D161" s="35"/>
      <c r="E161" s="35"/>
      <c r="F161" s="35"/>
      <c r="G161" s="35"/>
      <c r="H161" s="2"/>
      <c r="I161" s="12"/>
      <c r="J161" s="1"/>
    </row>
    <row r="162" spans="1:10" x14ac:dyDescent="0.25">
      <c r="A162" s="3"/>
      <c r="B162" s="4"/>
      <c r="C162" s="4"/>
      <c r="D162" s="35"/>
      <c r="E162" s="35"/>
      <c r="F162" s="35"/>
      <c r="G162" s="35"/>
      <c r="H162" s="2"/>
      <c r="I162" s="12"/>
      <c r="J162" s="1"/>
    </row>
    <row r="163" spans="1:10" x14ac:dyDescent="0.25">
      <c r="A163" s="3"/>
      <c r="B163" s="3"/>
      <c r="C163" s="3"/>
      <c r="D163" s="35"/>
      <c r="E163" s="35"/>
      <c r="F163" s="35"/>
      <c r="G163" s="35"/>
      <c r="H163" s="2"/>
      <c r="I163" s="12"/>
      <c r="J163" s="1"/>
    </row>
    <row r="164" spans="1:10" x14ac:dyDescent="0.25">
      <c r="A164" s="3"/>
      <c r="B164" s="3"/>
      <c r="C164" s="3"/>
      <c r="D164" s="35"/>
      <c r="E164" s="35"/>
      <c r="F164" s="35"/>
      <c r="G164" s="35"/>
      <c r="H164" s="2"/>
      <c r="I164" s="12"/>
      <c r="J164" s="1"/>
    </row>
    <row r="165" spans="1:10" x14ac:dyDescent="0.25">
      <c r="A165" s="3"/>
      <c r="B165" s="3"/>
      <c r="C165" s="3"/>
      <c r="D165" s="35"/>
      <c r="E165" s="35"/>
      <c r="F165" s="35"/>
      <c r="G165" s="35"/>
      <c r="H165" s="2"/>
      <c r="I165" s="12"/>
      <c r="J165" s="1"/>
    </row>
    <row r="166" spans="1:10" x14ac:dyDescent="0.25">
      <c r="A166" s="3"/>
      <c r="B166" s="3"/>
      <c r="C166" s="3"/>
      <c r="D166" s="35"/>
      <c r="E166" s="35"/>
      <c r="F166" s="35"/>
      <c r="G166" s="35"/>
      <c r="H166" s="2"/>
      <c r="I166" s="12"/>
      <c r="J166" s="1"/>
    </row>
    <row r="167" spans="1:10" x14ac:dyDescent="0.25">
      <c r="A167" s="3"/>
      <c r="B167" s="3"/>
      <c r="C167" s="3"/>
      <c r="D167" s="35"/>
      <c r="E167" s="35"/>
      <c r="F167" s="35"/>
      <c r="G167" s="35"/>
      <c r="H167" s="2"/>
      <c r="I167" s="12"/>
      <c r="J167" s="1"/>
    </row>
    <row r="168" spans="1:10" x14ac:dyDescent="0.25">
      <c r="A168" s="3"/>
      <c r="B168" s="3"/>
      <c r="C168" s="3"/>
      <c r="D168" s="35"/>
      <c r="E168" s="35"/>
      <c r="F168" s="35"/>
      <c r="G168" s="35"/>
      <c r="H168" s="2"/>
      <c r="I168" s="12"/>
      <c r="J168" s="1"/>
    </row>
    <row r="169" spans="1:10" x14ac:dyDescent="0.25">
      <c r="A169" s="3"/>
      <c r="B169" s="5"/>
      <c r="C169" s="5"/>
      <c r="D169" s="35"/>
      <c r="E169" s="35"/>
      <c r="F169" s="35"/>
      <c r="G169" s="35"/>
      <c r="H169" s="2"/>
      <c r="I169" s="12"/>
      <c r="J169" s="1"/>
    </row>
    <row r="170" spans="1:10" x14ac:dyDescent="0.25">
      <c r="A170" s="3"/>
      <c r="B170" s="5"/>
      <c r="C170" s="5"/>
      <c r="D170" s="35"/>
      <c r="E170" s="35"/>
      <c r="F170" s="35"/>
      <c r="G170" s="35"/>
      <c r="H170" s="2"/>
      <c r="I170" s="12"/>
      <c r="J170" s="1"/>
    </row>
    <row r="171" spans="1:10" x14ac:dyDescent="0.25">
      <c r="A171" s="3"/>
      <c r="B171" s="5"/>
      <c r="C171" s="5"/>
      <c r="D171" s="35"/>
      <c r="E171" s="35"/>
      <c r="F171" s="35"/>
      <c r="G171" s="35"/>
      <c r="H171" s="2"/>
      <c r="I171" s="12"/>
      <c r="J171" s="1"/>
    </row>
    <row r="172" spans="1:10" x14ac:dyDescent="0.25">
      <c r="A172" s="3"/>
      <c r="B172" s="5"/>
      <c r="C172" s="5"/>
      <c r="D172" s="35"/>
      <c r="E172" s="35"/>
      <c r="F172" s="35"/>
      <c r="G172" s="35"/>
      <c r="H172" s="2"/>
      <c r="I172" s="12"/>
      <c r="J172" s="1"/>
    </row>
    <row r="173" spans="1:10" x14ac:dyDescent="0.25">
      <c r="A173" s="3"/>
      <c r="B173" s="5"/>
      <c r="C173" s="5"/>
      <c r="D173" s="35"/>
      <c r="E173" s="35"/>
      <c r="F173" s="35"/>
      <c r="G173" s="35"/>
      <c r="H173" s="2"/>
      <c r="I173" s="12"/>
      <c r="J173" s="1"/>
    </row>
    <row r="174" spans="1:10" x14ac:dyDescent="0.25">
      <c r="A174" s="3"/>
      <c r="B174" s="5"/>
      <c r="C174" s="5"/>
      <c r="D174" s="35"/>
      <c r="E174" s="35"/>
      <c r="F174" s="35"/>
      <c r="G174" s="35"/>
      <c r="H174" s="2"/>
      <c r="I174" s="12"/>
      <c r="J174" s="1"/>
    </row>
    <row r="175" spans="1:10" x14ac:dyDescent="0.25">
      <c r="A175" s="3"/>
      <c r="B175" s="5"/>
      <c r="C175" s="5"/>
      <c r="D175" s="35"/>
      <c r="E175" s="35"/>
      <c r="F175" s="35"/>
      <c r="G175" s="35"/>
      <c r="H175" s="2"/>
      <c r="I175" s="12"/>
      <c r="J175" s="1"/>
    </row>
    <row r="176" spans="1:10" x14ac:dyDescent="0.25">
      <c r="A176" s="3"/>
      <c r="B176" s="5"/>
      <c r="C176" s="5"/>
      <c r="D176" s="35"/>
      <c r="E176" s="35"/>
      <c r="F176" s="35"/>
      <c r="G176" s="35"/>
      <c r="H176" s="2"/>
      <c r="I176" s="12"/>
      <c r="J176" s="1"/>
    </row>
    <row r="177" spans="1:10" x14ac:dyDescent="0.25">
      <c r="A177" s="3"/>
      <c r="B177" s="4"/>
      <c r="C177" s="4"/>
      <c r="D177" s="35"/>
      <c r="E177" s="35"/>
      <c r="F177" s="35"/>
      <c r="G177" s="35"/>
      <c r="H177" s="2"/>
      <c r="I177" s="12"/>
      <c r="J177" s="1"/>
    </row>
    <row r="178" spans="1:10" x14ac:dyDescent="0.25">
      <c r="A178" s="3"/>
      <c r="B178" s="4"/>
      <c r="C178" s="4"/>
      <c r="D178" s="35"/>
      <c r="E178" s="35"/>
      <c r="F178" s="35"/>
      <c r="G178" s="35"/>
      <c r="H178" s="2"/>
      <c r="I178" s="12"/>
      <c r="J178" s="1"/>
    </row>
    <row r="179" spans="1:10" x14ac:dyDescent="0.25">
      <c r="A179" s="3"/>
      <c r="B179" s="4"/>
      <c r="C179" s="4"/>
      <c r="D179" s="35"/>
      <c r="E179" s="35"/>
      <c r="F179" s="35"/>
      <c r="G179" s="35"/>
      <c r="H179" s="2"/>
      <c r="I179" s="12"/>
      <c r="J179" s="1"/>
    </row>
    <row r="180" spans="1:10" x14ac:dyDescent="0.25">
      <c r="A180" s="3"/>
      <c r="B180" s="4"/>
      <c r="C180" s="4"/>
      <c r="D180" s="35"/>
      <c r="E180" s="35"/>
      <c r="F180" s="35"/>
      <c r="G180" s="35"/>
      <c r="H180" s="2"/>
      <c r="I180" s="12"/>
      <c r="J180" s="1"/>
    </row>
    <row r="181" spans="1:10" x14ac:dyDescent="0.25">
      <c r="A181" s="3"/>
      <c r="B181" s="4"/>
      <c r="C181" s="4"/>
      <c r="D181" s="35"/>
      <c r="E181" s="35"/>
      <c r="F181" s="35"/>
      <c r="G181" s="35"/>
      <c r="H181" s="2"/>
      <c r="I181" s="12"/>
      <c r="J181" s="1"/>
    </row>
    <row r="182" spans="1:10" x14ac:dyDescent="0.25">
      <c r="A182" s="3"/>
      <c r="B182" s="4"/>
      <c r="C182" s="4"/>
      <c r="D182" s="35"/>
      <c r="E182" s="35"/>
      <c r="F182" s="35"/>
      <c r="G182" s="35"/>
      <c r="H182" s="2"/>
      <c r="I182" s="12"/>
      <c r="J182" s="1"/>
    </row>
    <row r="183" spans="1:10" x14ac:dyDescent="0.25">
      <c r="A183" s="3"/>
      <c r="B183" s="4"/>
      <c r="C183" s="4"/>
      <c r="D183" s="35"/>
      <c r="E183" s="35"/>
      <c r="F183" s="35"/>
      <c r="G183" s="35"/>
      <c r="H183" s="2"/>
      <c r="I183" s="12"/>
      <c r="J183" s="1"/>
    </row>
    <row r="184" spans="1:10" x14ac:dyDescent="0.25">
      <c r="A184" s="3"/>
      <c r="B184" s="4"/>
      <c r="C184" s="4"/>
      <c r="D184" s="35"/>
      <c r="E184" s="35"/>
      <c r="F184" s="35"/>
      <c r="G184" s="35"/>
      <c r="H184" s="2"/>
      <c r="I184" s="12"/>
      <c r="J184" s="1"/>
    </row>
    <row r="185" spans="1:10" x14ac:dyDescent="0.25">
      <c r="A185" s="3"/>
      <c r="B185" s="4"/>
      <c r="C185" s="4"/>
      <c r="D185" s="35"/>
      <c r="E185" s="35"/>
      <c r="F185" s="35"/>
      <c r="G185" s="35"/>
      <c r="H185" s="2"/>
      <c r="I185" s="12"/>
      <c r="J185" s="1"/>
    </row>
    <row r="186" spans="1:10" x14ac:dyDescent="0.25">
      <c r="A186" s="3"/>
      <c r="B186" s="4"/>
      <c r="C186" s="4"/>
      <c r="D186" s="35"/>
      <c r="E186" s="35"/>
      <c r="F186" s="35"/>
      <c r="G186" s="35"/>
      <c r="H186" s="2"/>
      <c r="I186" s="12"/>
      <c r="J186" s="1"/>
    </row>
    <row r="187" spans="1:10" x14ac:dyDescent="0.25">
      <c r="A187" s="3"/>
      <c r="B187" s="4"/>
      <c r="C187" s="4"/>
      <c r="D187" s="35"/>
      <c r="E187" s="35"/>
      <c r="F187" s="35"/>
      <c r="G187" s="35"/>
      <c r="H187" s="2"/>
      <c r="I187" s="12"/>
      <c r="J187" s="1"/>
    </row>
    <row r="188" spans="1:10" x14ac:dyDescent="0.25">
      <c r="A188" s="3"/>
      <c r="B188" s="4"/>
      <c r="C188" s="4"/>
      <c r="D188" s="35"/>
      <c r="E188" s="35"/>
      <c r="F188" s="35"/>
      <c r="G188" s="35"/>
      <c r="H188" s="2"/>
      <c r="I188" s="12"/>
      <c r="J188" s="1"/>
    </row>
    <row r="189" spans="1:10" x14ac:dyDescent="0.25">
      <c r="A189" s="3"/>
      <c r="B189" s="4"/>
      <c r="C189" s="4"/>
      <c r="D189" s="35"/>
      <c r="E189" s="35"/>
      <c r="F189" s="35"/>
      <c r="G189" s="35"/>
      <c r="H189" s="2"/>
      <c r="I189" s="12"/>
      <c r="J189" s="1"/>
    </row>
    <row r="190" spans="1:10" x14ac:dyDescent="0.25">
      <c r="A190" s="3"/>
      <c r="B190" s="4"/>
      <c r="C190" s="4"/>
      <c r="D190" s="35"/>
      <c r="E190" s="35"/>
      <c r="F190" s="35"/>
      <c r="G190" s="35"/>
      <c r="H190" s="2"/>
      <c r="I190" s="12"/>
      <c r="J190" s="1"/>
    </row>
    <row r="191" spans="1:10" x14ac:dyDescent="0.25">
      <c r="A191" s="3"/>
      <c r="B191" s="5"/>
      <c r="C191" s="5"/>
      <c r="D191" s="35"/>
      <c r="E191" s="35"/>
      <c r="F191" s="35"/>
      <c r="G191" s="35"/>
      <c r="H191" s="2"/>
      <c r="I191" s="12"/>
      <c r="J191" s="1"/>
    </row>
    <row r="192" spans="1:10" x14ac:dyDescent="0.25">
      <c r="A192" s="3"/>
      <c r="B192" s="5"/>
      <c r="C192" s="5"/>
      <c r="D192" s="35"/>
      <c r="E192" s="35"/>
      <c r="F192" s="35"/>
      <c r="G192" s="35"/>
      <c r="H192" s="2"/>
      <c r="I192" s="12"/>
      <c r="J192" s="1"/>
    </row>
    <row r="193" spans="1:10" x14ac:dyDescent="0.25">
      <c r="A193" s="3"/>
      <c r="B193" s="4"/>
      <c r="C193" s="4"/>
      <c r="D193" s="35"/>
      <c r="E193" s="35"/>
      <c r="F193" s="35"/>
      <c r="G193" s="35"/>
      <c r="H193" s="2"/>
      <c r="I193" s="12"/>
      <c r="J193" s="1"/>
    </row>
    <row r="195" spans="1:10" x14ac:dyDescent="0.25">
      <c r="A195" s="3"/>
      <c r="B195" s="4"/>
      <c r="C195" s="4"/>
      <c r="D195" s="35"/>
      <c r="E195" s="35"/>
      <c r="F195" s="35"/>
      <c r="G195" s="35"/>
      <c r="H195" s="2"/>
      <c r="I195" s="12"/>
      <c r="J195" s="1"/>
    </row>
    <row r="196" spans="1:10" x14ac:dyDescent="0.25">
      <c r="A196" s="3"/>
      <c r="B196" s="4"/>
      <c r="C196" s="4"/>
      <c r="D196" s="35"/>
      <c r="E196" s="35"/>
      <c r="F196" s="35"/>
      <c r="G196" s="35"/>
      <c r="H196" s="2"/>
      <c r="I196" s="12"/>
      <c r="J196" s="1"/>
    </row>
    <row r="197" spans="1:10" x14ac:dyDescent="0.25">
      <c r="A197" s="3"/>
      <c r="B197" s="4"/>
      <c r="C197" s="4"/>
      <c r="D197" s="35"/>
      <c r="E197" s="35"/>
      <c r="F197" s="35"/>
      <c r="G197" s="35"/>
      <c r="H197" s="2"/>
      <c r="I197" s="12"/>
      <c r="J197" s="1"/>
    </row>
    <row r="198" spans="1:10" x14ac:dyDescent="0.25">
      <c r="A198" s="3"/>
      <c r="B198" s="4"/>
      <c r="C198" s="4"/>
      <c r="D198" s="35"/>
      <c r="E198" s="35"/>
      <c r="F198" s="35"/>
      <c r="G198" s="35"/>
      <c r="H198" s="2"/>
      <c r="I198" s="12"/>
      <c r="J198" s="1"/>
    </row>
    <row r="199" spans="1:10" x14ac:dyDescent="0.25">
      <c r="A199" s="3"/>
      <c r="B199" s="4"/>
      <c r="C199" s="4"/>
      <c r="D199" s="35"/>
      <c r="E199" s="35"/>
      <c r="F199" s="35"/>
      <c r="G199" s="35"/>
      <c r="H199" s="2"/>
      <c r="I199" s="12"/>
      <c r="J199" s="1"/>
    </row>
    <row r="200" spans="1:10" x14ac:dyDescent="0.25">
      <c r="A200" s="3"/>
      <c r="B200" s="4"/>
      <c r="C200" s="4"/>
      <c r="D200" s="35"/>
      <c r="E200" s="35"/>
      <c r="F200" s="35"/>
      <c r="G200" s="35"/>
      <c r="H200" s="2"/>
      <c r="I200" s="12"/>
      <c r="J200" s="1"/>
    </row>
    <row r="201" spans="1:10" x14ac:dyDescent="0.25">
      <c r="A201" s="3"/>
      <c r="B201" s="4"/>
      <c r="C201" s="4"/>
      <c r="D201" s="35"/>
      <c r="E201" s="35"/>
      <c r="F201" s="35"/>
      <c r="G201" s="35"/>
      <c r="H201" s="2"/>
      <c r="I201" s="12"/>
      <c r="J201" s="1"/>
    </row>
    <row r="202" spans="1:10" x14ac:dyDescent="0.25">
      <c r="A202" s="3"/>
      <c r="B202" s="4"/>
      <c r="C202" s="4"/>
      <c r="D202" s="35"/>
      <c r="E202" s="35"/>
      <c r="F202" s="35"/>
      <c r="G202" s="35"/>
      <c r="H202" s="2"/>
      <c r="I202" s="12"/>
      <c r="J202" s="1"/>
    </row>
    <row r="203" spans="1:10" x14ac:dyDescent="0.25">
      <c r="A203" s="3"/>
      <c r="B203" s="4"/>
      <c r="C203" s="4"/>
      <c r="D203" s="35"/>
      <c r="E203" s="35"/>
      <c r="F203" s="35"/>
      <c r="G203" s="35"/>
      <c r="H203" s="2"/>
      <c r="I203" s="12"/>
      <c r="J203" s="1"/>
    </row>
    <row r="204" spans="1:10" x14ac:dyDescent="0.25">
      <c r="A204" s="3"/>
      <c r="B204" s="1"/>
      <c r="C204" s="1"/>
      <c r="D204" s="35"/>
      <c r="E204" s="35"/>
      <c r="F204" s="35"/>
      <c r="G204" s="35"/>
      <c r="H204" s="2"/>
      <c r="I204" s="12"/>
      <c r="J204" s="1"/>
    </row>
    <row r="205" spans="1:10" x14ac:dyDescent="0.25">
      <c r="A205" s="3"/>
      <c r="B205" s="1"/>
      <c r="C205" s="1"/>
      <c r="D205" s="35"/>
      <c r="E205" s="35"/>
      <c r="F205" s="35"/>
      <c r="G205" s="35"/>
      <c r="H205" s="2"/>
      <c r="I205" s="12"/>
      <c r="J205" s="1"/>
    </row>
    <row r="206" spans="1:10" x14ac:dyDescent="0.25">
      <c r="A206" s="3"/>
      <c r="B206" s="1"/>
      <c r="C206" s="1"/>
      <c r="D206" s="35"/>
      <c r="E206" s="35"/>
      <c r="F206" s="35"/>
      <c r="G206" s="35"/>
      <c r="H206" s="2"/>
      <c r="I206" s="12"/>
      <c r="J206" s="1"/>
    </row>
    <row r="207" spans="1:10" x14ac:dyDescent="0.25">
      <c r="A207" s="3"/>
      <c r="B207" s="1"/>
      <c r="C207" s="1"/>
      <c r="D207" s="35"/>
      <c r="E207" s="35"/>
      <c r="F207" s="35"/>
      <c r="G207" s="35"/>
      <c r="H207" s="2"/>
      <c r="I207" s="12"/>
      <c r="J207" s="1"/>
    </row>
    <row r="208" spans="1:10" x14ac:dyDescent="0.25">
      <c r="A208" s="3"/>
      <c r="B208" s="1"/>
      <c r="C208" s="1"/>
      <c r="D208" s="35"/>
      <c r="E208" s="35"/>
      <c r="F208" s="35"/>
      <c r="G208" s="35"/>
      <c r="H208" s="2"/>
      <c r="I208" s="12"/>
      <c r="J208" s="1"/>
    </row>
    <row r="209" spans="1:10" x14ac:dyDescent="0.25">
      <c r="A209" s="3"/>
      <c r="B209" s="1"/>
      <c r="C209" s="1"/>
      <c r="D209" s="35"/>
      <c r="E209" s="35"/>
      <c r="F209" s="35"/>
      <c r="G209" s="35"/>
      <c r="H209" s="2"/>
      <c r="I209" s="12"/>
      <c r="J209" s="1"/>
    </row>
    <row r="210" spans="1:10" x14ac:dyDescent="0.25">
      <c r="A210" s="3"/>
      <c r="B210" s="1"/>
      <c r="C210" s="1"/>
      <c r="D210" s="35"/>
      <c r="E210" s="35"/>
      <c r="F210" s="35"/>
      <c r="G210" s="35"/>
      <c r="H210" s="2"/>
      <c r="I210" s="12"/>
      <c r="J210" s="1"/>
    </row>
    <row r="211" spans="1:10" x14ac:dyDescent="0.25">
      <c r="A211" s="3"/>
      <c r="B211" s="1"/>
      <c r="C211" s="1"/>
      <c r="D211" s="35"/>
      <c r="E211" s="35"/>
      <c r="F211" s="35"/>
      <c r="G211" s="35"/>
      <c r="H211" s="2"/>
      <c r="I211" s="12"/>
      <c r="J211" s="1"/>
    </row>
    <row r="212" spans="1:10" x14ac:dyDescent="0.25">
      <c r="A212" s="3"/>
      <c r="B212" s="1"/>
      <c r="C212" s="1"/>
      <c r="D212" s="35"/>
      <c r="E212" s="35"/>
      <c r="F212" s="35"/>
      <c r="G212" s="35"/>
      <c r="H212" s="2"/>
      <c r="I212" s="12"/>
      <c r="J212" s="1"/>
    </row>
    <row r="213" spans="1:10" x14ac:dyDescent="0.25">
      <c r="A213" s="3"/>
      <c r="B213" s="1"/>
      <c r="C213" s="1"/>
      <c r="D213" s="35"/>
      <c r="E213" s="35"/>
      <c r="F213" s="35"/>
      <c r="G213" s="35"/>
      <c r="H213" s="2"/>
      <c r="I213" s="12"/>
      <c r="J213" s="1"/>
    </row>
  </sheetData>
  <autoFilter ref="A6:P98" xr:uid="{6976BABE-C7CB-49F6-A86D-9563AC6DFE44}">
    <filterColumn colId="3" showButton="0"/>
    <filterColumn colId="5" showButton="0"/>
  </autoFilter>
  <mergeCells count="423">
    <mergeCell ref="K5:L5"/>
    <mergeCell ref="M5:N5"/>
    <mergeCell ref="O5:P5"/>
    <mergeCell ref="K1:P4"/>
    <mergeCell ref="D94:E94"/>
    <mergeCell ref="F94:G94"/>
    <mergeCell ref="D5:J5"/>
    <mergeCell ref="A4:J4"/>
    <mergeCell ref="A3:J3"/>
    <mergeCell ref="A2:J2"/>
    <mergeCell ref="A1:J1"/>
    <mergeCell ref="D9:E9"/>
    <mergeCell ref="F9:G9"/>
    <mergeCell ref="D13:E13"/>
    <mergeCell ref="F13:G13"/>
    <mergeCell ref="D6:E6"/>
    <mergeCell ref="F6:G6"/>
    <mergeCell ref="D7:E7"/>
    <mergeCell ref="F7:G7"/>
    <mergeCell ref="D8:E8"/>
    <mergeCell ref="F8:G8"/>
    <mergeCell ref="D14:E14"/>
    <mergeCell ref="D15:E15"/>
    <mergeCell ref="F15:G15"/>
    <mergeCell ref="D10:E10"/>
    <mergeCell ref="F10:G10"/>
    <mergeCell ref="D11:E11"/>
    <mergeCell ref="F11:G11"/>
    <mergeCell ref="D12:E12"/>
    <mergeCell ref="F12:G12"/>
    <mergeCell ref="F14:G14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9:E79"/>
    <mergeCell ref="F79:G79"/>
    <mergeCell ref="D80:E80"/>
    <mergeCell ref="F80:G80"/>
    <mergeCell ref="D76:E76"/>
    <mergeCell ref="F76:G76"/>
    <mergeCell ref="D77:E77"/>
    <mergeCell ref="F77:G77"/>
    <mergeCell ref="D78:E78"/>
    <mergeCell ref="F78:G78"/>
    <mergeCell ref="D85:E85"/>
    <mergeCell ref="F85:G85"/>
    <mergeCell ref="D81:E81"/>
    <mergeCell ref="F81:G81"/>
    <mergeCell ref="D82:E82"/>
    <mergeCell ref="F82:G82"/>
    <mergeCell ref="D83:E83"/>
    <mergeCell ref="F83:G83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6:E176"/>
    <mergeCell ref="F176:G176"/>
    <mergeCell ref="D177:E177"/>
    <mergeCell ref="F177:G177"/>
    <mergeCell ref="D178:E178"/>
    <mergeCell ref="F178:G178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83:E183"/>
    <mergeCell ref="F183:G183"/>
    <mergeCell ref="D184:E184"/>
    <mergeCell ref="F184:G184"/>
    <mergeCell ref="D185:E185"/>
    <mergeCell ref="F185:G185"/>
    <mergeCell ref="D179:E179"/>
    <mergeCell ref="F179:G179"/>
    <mergeCell ref="D180:E180"/>
    <mergeCell ref="F180:G180"/>
    <mergeCell ref="D193:E193"/>
    <mergeCell ref="F193:G193"/>
    <mergeCell ref="D84:E84"/>
    <mergeCell ref="F84:G84"/>
    <mergeCell ref="D195:E195"/>
    <mergeCell ref="F195:G195"/>
    <mergeCell ref="D190:E190"/>
    <mergeCell ref="F190:G190"/>
    <mergeCell ref="D191:E191"/>
    <mergeCell ref="F191:G191"/>
    <mergeCell ref="D186:E186"/>
    <mergeCell ref="F186:G186"/>
    <mergeCell ref="D192:E192"/>
    <mergeCell ref="F192:G192"/>
    <mergeCell ref="D187:E187"/>
    <mergeCell ref="F187:G187"/>
    <mergeCell ref="D188:E188"/>
    <mergeCell ref="F188:G188"/>
    <mergeCell ref="D189:E189"/>
    <mergeCell ref="F189:G189"/>
    <mergeCell ref="D181:E181"/>
    <mergeCell ref="F181:G181"/>
    <mergeCell ref="D182:E182"/>
    <mergeCell ref="F182:G182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11:E211"/>
    <mergeCell ref="F211:G211"/>
    <mergeCell ref="D212:E212"/>
    <mergeCell ref="F212:G212"/>
    <mergeCell ref="D213:E213"/>
    <mergeCell ref="F213:G213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2026-02-09T19:38:29Z</dcterms:created>
  <dcterms:modified xsi:type="dcterms:W3CDTF">2026-05-04T16:31:35Z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2026-04-17T17:27:34Z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0a3f46c9-3c29-43eb-a554-a99611d4df50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